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0320" windowHeight="6600" tabRatio="900" activeTab="2"/>
  </bookViews>
  <sheets>
    <sheet name="COSTOS TRANSFORMADOR P." sheetId="2" r:id="rId1"/>
    <sheet name="PROV. DESMANT. TRANSFORMADOR" sheetId="1" r:id="rId2"/>
    <sheet name="REVALUACIÓN DEL ACTIVO " sheetId="3" r:id="rId3"/>
    <sheet name="CALCULO VALOR USO NIC 36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D9" i="2"/>
  <c r="I44" i="1"/>
  <c r="I43" i="1"/>
  <c r="H2" i="1"/>
  <c r="C3" i="4" l="1"/>
  <c r="C4" i="4"/>
  <c r="C16" i="4"/>
  <c r="C43" i="4" l="1"/>
  <c r="C5" i="4"/>
  <c r="C6" i="4"/>
  <c r="C7" i="4"/>
  <c r="C8" i="4"/>
  <c r="C9" i="4"/>
  <c r="C10" i="4"/>
  <c r="C11" i="4"/>
  <c r="C12" i="4"/>
  <c r="C13" i="4"/>
  <c r="C14" i="4"/>
  <c r="C15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2" i="3" l="1"/>
  <c r="C4" i="3" l="1"/>
  <c r="B13" i="3"/>
  <c r="B14" i="3"/>
  <c r="B15" i="3" l="1"/>
  <c r="D1" i="3"/>
  <c r="C14" i="3" l="1"/>
  <c r="D14" i="3" s="1"/>
  <c r="E14" i="3" s="1"/>
  <c r="C13" i="3"/>
  <c r="D13" i="3" s="1"/>
  <c r="E13" i="3" s="1"/>
  <c r="C4" i="2"/>
  <c r="D15" i="3" l="1"/>
  <c r="E15" i="3" s="1"/>
  <c r="H7" i="1"/>
  <c r="B7" i="1"/>
  <c r="B8" i="1" l="1"/>
  <c r="H8" i="1"/>
  <c r="B9" i="1" l="1"/>
  <c r="C7" i="1"/>
  <c r="H9" i="1"/>
  <c r="I8" i="1" s="1"/>
  <c r="I7" i="1"/>
  <c r="B10" i="1" l="1"/>
  <c r="C8" i="1"/>
  <c r="H10" i="1"/>
  <c r="B11" i="1" l="1"/>
  <c r="C9" i="1"/>
  <c r="H11" i="1"/>
  <c r="I10" i="1" s="1"/>
  <c r="I9" i="1"/>
  <c r="B12" i="1" l="1"/>
  <c r="C10" i="1"/>
  <c r="H12" i="1"/>
  <c r="I11" i="1" s="1"/>
  <c r="B13" i="1" l="1"/>
  <c r="C11" i="1"/>
  <c r="H13" i="1"/>
  <c r="B14" i="1" l="1"/>
  <c r="C12" i="1"/>
  <c r="H14" i="1"/>
  <c r="I12" i="1"/>
  <c r="B15" i="1" l="1"/>
  <c r="C13" i="1"/>
  <c r="H15" i="1"/>
  <c r="I14" i="1" s="1"/>
  <c r="I13" i="1"/>
  <c r="B16" i="1" l="1"/>
  <c r="C14" i="1"/>
  <c r="H16" i="1"/>
  <c r="B17" i="1" l="1"/>
  <c r="C15" i="1"/>
  <c r="H17" i="1"/>
  <c r="I16" i="1" s="1"/>
  <c r="I15" i="1"/>
  <c r="B18" i="1" l="1"/>
  <c r="C16" i="1"/>
  <c r="H18" i="1"/>
  <c r="B19" i="1" l="1"/>
  <c r="C17" i="1"/>
  <c r="H19" i="1"/>
  <c r="I18" i="1" s="1"/>
  <c r="I17" i="1"/>
  <c r="B20" i="1" l="1"/>
  <c r="C18" i="1"/>
  <c r="H20" i="1"/>
  <c r="B21" i="1" l="1"/>
  <c r="C19" i="1"/>
  <c r="H21" i="1"/>
  <c r="I20" i="1" s="1"/>
  <c r="I19" i="1"/>
  <c r="B22" i="1" l="1"/>
  <c r="C20" i="1"/>
  <c r="H22" i="1"/>
  <c r="I21" i="1" s="1"/>
  <c r="B23" i="1" l="1"/>
  <c r="C21" i="1"/>
  <c r="H23" i="1"/>
  <c r="B24" i="1" l="1"/>
  <c r="C22" i="1"/>
  <c r="H24" i="1"/>
  <c r="I23" i="1" s="1"/>
  <c r="I22" i="1"/>
  <c r="B25" i="1" l="1"/>
  <c r="C23" i="1"/>
  <c r="H25" i="1"/>
  <c r="B26" i="1" l="1"/>
  <c r="C24" i="1"/>
  <c r="H26" i="1"/>
  <c r="I25" i="1" s="1"/>
  <c r="I24" i="1"/>
  <c r="B27" i="1" l="1"/>
  <c r="C25" i="1"/>
  <c r="H27" i="1"/>
  <c r="I26" i="1" s="1"/>
  <c r="B28" i="1" l="1"/>
  <c r="C26" i="1"/>
  <c r="H28" i="1"/>
  <c r="I27" i="1" s="1"/>
  <c r="B29" i="1" l="1"/>
  <c r="C27" i="1"/>
  <c r="H29" i="1"/>
  <c r="I28" i="1" s="1"/>
  <c r="B30" i="1" l="1"/>
  <c r="C28" i="1"/>
  <c r="H30" i="1"/>
  <c r="I29" i="1" s="1"/>
  <c r="B31" i="1" l="1"/>
  <c r="C29" i="1"/>
  <c r="H31" i="1"/>
  <c r="I30" i="1" s="1"/>
  <c r="B32" i="1" l="1"/>
  <c r="C30" i="1"/>
  <c r="H32" i="1"/>
  <c r="I31" i="1" s="1"/>
  <c r="B33" i="1" l="1"/>
  <c r="C32" i="1" s="1"/>
  <c r="C31" i="1"/>
  <c r="H33" i="1"/>
  <c r="I32" i="1" s="1"/>
  <c r="B34" i="1" l="1"/>
  <c r="H34" i="1"/>
  <c r="B35" i="1" l="1"/>
  <c r="C34" i="1" s="1"/>
  <c r="C33" i="1"/>
  <c r="H35" i="1"/>
  <c r="I34" i="1" s="1"/>
  <c r="I33" i="1"/>
  <c r="B36" i="1" l="1"/>
  <c r="H36" i="1"/>
  <c r="B37" i="1" l="1"/>
  <c r="C35" i="1"/>
  <c r="H37" i="1"/>
  <c r="I36" i="1" s="1"/>
  <c r="I35" i="1"/>
  <c r="B38" i="1" l="1"/>
  <c r="C36" i="1"/>
  <c r="H38" i="1"/>
  <c r="B39" i="1" l="1"/>
  <c r="C37" i="1"/>
  <c r="H39" i="1"/>
  <c r="I38" i="1" s="1"/>
  <c r="I37" i="1"/>
  <c r="B40" i="1" l="1"/>
  <c r="C38" i="1"/>
  <c r="H40" i="1"/>
  <c r="B41" i="1" l="1"/>
  <c r="C39" i="1"/>
  <c r="H41" i="1"/>
  <c r="I40" i="1" s="1"/>
  <c r="I39" i="1"/>
  <c r="B42" i="1" l="1"/>
  <c r="C40" i="1"/>
  <c r="H42" i="1"/>
  <c r="B43" i="1" l="1"/>
  <c r="C41" i="1"/>
  <c r="H43" i="1"/>
  <c r="I41" i="1"/>
  <c r="I42" i="1" l="1"/>
  <c r="H44" i="1"/>
  <c r="B44" i="1"/>
  <c r="H45" i="1" s="1"/>
  <c r="C42" i="1"/>
  <c r="B45" i="1" l="1"/>
  <c r="C43" i="1"/>
  <c r="B46" i="1" l="1"/>
  <c r="C45" i="1" s="1"/>
  <c r="C44" i="1"/>
  <c r="B47" i="1" l="1"/>
  <c r="C46" i="1" s="1"/>
  <c r="C5" i="2" l="1"/>
  <c r="C47" i="1"/>
  <c r="D3" i="2" l="1"/>
  <c r="B16" i="2"/>
  <c r="C16" i="2" s="1"/>
  <c r="B15" i="2"/>
  <c r="C15" i="2" s="1"/>
  <c r="B38" i="2"/>
  <c r="C38" i="2" s="1"/>
  <c r="B31" i="2"/>
  <c r="C31" i="2" s="1"/>
  <c r="B44" i="2"/>
  <c r="C44" i="2" s="1"/>
  <c r="B20" i="2"/>
  <c r="C20" i="2" s="1"/>
  <c r="B24" i="2"/>
  <c r="C24" i="2" s="1"/>
  <c r="B28" i="2"/>
  <c r="C28" i="2" s="1"/>
  <c r="B36" i="2"/>
  <c r="C36" i="2" s="1"/>
  <c r="B29" i="2"/>
  <c r="C29" i="2" s="1"/>
  <c r="B27" i="2"/>
  <c r="C27" i="2" s="1"/>
  <c r="B32" i="2"/>
  <c r="C32" i="2" s="1"/>
  <c r="B25" i="2"/>
  <c r="C25" i="2" s="1"/>
  <c r="B21" i="2"/>
  <c r="C21" i="2" s="1"/>
  <c r="B22" i="2"/>
  <c r="C22" i="2" s="1"/>
  <c r="B33" i="2"/>
  <c r="C33" i="2" s="1"/>
  <c r="B39" i="2"/>
  <c r="C39" i="2" s="1"/>
  <c r="B26" i="2"/>
  <c r="C26" i="2" s="1"/>
  <c r="B19" i="2"/>
  <c r="C19" i="2" s="1"/>
  <c r="B17" i="2"/>
  <c r="C17" i="2" s="1"/>
  <c r="B37" i="2"/>
  <c r="C37" i="2" s="1"/>
  <c r="B42" i="2"/>
  <c r="C42" i="2" s="1"/>
  <c r="B34" i="2"/>
  <c r="C34" i="2" s="1"/>
  <c r="B23" i="2"/>
  <c r="C23" i="2" s="1"/>
  <c r="B18" i="2"/>
  <c r="C18" i="2" s="1"/>
  <c r="B40" i="2"/>
  <c r="C40" i="2" s="1"/>
  <c r="B30" i="2"/>
  <c r="C30" i="2" s="1"/>
  <c r="B41" i="2"/>
  <c r="C41" i="2" s="1"/>
  <c r="B43" i="2"/>
  <c r="C43" i="2" s="1"/>
  <c r="B35" i="2"/>
  <c r="C35" i="2" s="1"/>
</calcChain>
</file>

<file path=xl/sharedStrings.xml><?xml version="1.0" encoding="utf-8"?>
<sst xmlns="http://schemas.openxmlformats.org/spreadsheetml/2006/main" count="50" uniqueCount="40">
  <si>
    <t xml:space="preserve">AJUSTE ANUAL </t>
  </si>
  <si>
    <t xml:space="preserve">VALOR ANUAL </t>
  </si>
  <si>
    <t xml:space="preserve">AÑO </t>
  </si>
  <si>
    <t xml:space="preserve">Plazo </t>
  </si>
  <si>
    <t xml:space="preserve">i = </t>
  </si>
  <si>
    <t xml:space="preserve">Valor </t>
  </si>
  <si>
    <t>Vida útil (años)</t>
  </si>
  <si>
    <t xml:space="preserve">Valor residual </t>
  </si>
  <si>
    <t xml:space="preserve">Costo </t>
  </si>
  <si>
    <t>AÑOS</t>
  </si>
  <si>
    <t>DEPRECIACIÓN ANUAL</t>
  </si>
  <si>
    <t xml:space="preserve">Costo de desmantelamiento </t>
  </si>
  <si>
    <t xml:space="preserve">Valor del bien </t>
  </si>
  <si>
    <t>Subestacion electrica</t>
  </si>
  <si>
    <t>Cálculo de la depreciación del transformador de potencia  -</t>
  </si>
  <si>
    <t>Cálculo de provisión por desmantelamiento a partir del 01/01/2015.</t>
  </si>
  <si>
    <t>Cálculo de provisión por desmantelamiento a partir del 01/01/2018.</t>
  </si>
  <si>
    <t>DEPRECIACIÓN</t>
  </si>
  <si>
    <t>VALOR  MENSUAL</t>
  </si>
  <si>
    <t>Costo del transformador</t>
  </si>
  <si>
    <t xml:space="preserve">(-) Dep. Acum. provisión desmantelamiento </t>
  </si>
  <si>
    <t>(-) Dep. Acum. Transformador</t>
  </si>
  <si>
    <t>Detalle</t>
  </si>
  <si>
    <t>Costo historico del bien</t>
  </si>
  <si>
    <t>Depreciación acumulada</t>
  </si>
  <si>
    <t>Sin Revaluación</t>
  </si>
  <si>
    <t>Factor de proporcional</t>
  </si>
  <si>
    <t>Con Revaluación</t>
  </si>
  <si>
    <t xml:space="preserve">Valor en libros 31/12/2017 </t>
  </si>
  <si>
    <t>Variaciones</t>
  </si>
  <si>
    <t>Valor en libros</t>
  </si>
  <si>
    <t>Valor del Revaluo (2018)</t>
  </si>
  <si>
    <t>Valor de uso</t>
  </si>
  <si>
    <t>TASA DE DESCUENTO</t>
  </si>
  <si>
    <t>VALOR ACTUAL</t>
  </si>
  <si>
    <t>FLUJO NETO</t>
  </si>
  <si>
    <t xml:space="preserve">AÑOS </t>
  </si>
  <si>
    <t>COSTOS ADICIONALES MANTENIMIENTO</t>
  </si>
  <si>
    <t>POR VENTA ACTIVOS</t>
  </si>
  <si>
    <t>AÑO INICIA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</si>
</sst>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_);[Red]\(&quot;$&quot;\ #,##0.00\)"/>
    <numFmt numFmtId="44" formatCode="_(&quot;$&quot;\ * #,##0.00_);_(&quot;$&quot;\ * \(#,##0.00\);_(&quot;$&quot;\ * &quot;-&quot;??_);_(@_)"/>
    <numFmt numFmtId="164" formatCode="_(&quot;$&quot;* #,##0.00_);_(&quot;$&quot;* \(#,##0.00\);_(&quot;$&quot;* &quot;-&quot;??_);_(@_)"/>
    <numFmt numFmtId="165" formatCode="_(&quot;$&quot;* #,##0.0000_);_(&quot;$&quot;* \(#,##0.0000\);_(&quot;$&quot;* &quot;-&quot;??_);_(@_)"/>
    <numFmt numFmtId="166" formatCode="_(&quot;$&quot;\ * #,##0.000000_);_(&quot;$&quot;\ * \(#,##0.000000\);_(&quot;$&quot;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/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0" fillId="2" borderId="0" xfId="0" applyFill="1"/>
    <xf numFmtId="44" fontId="0" fillId="2" borderId="0" xfId="1" applyFont="1" applyFill="1"/>
    <xf numFmtId="0" fontId="0" fillId="2" borderId="0" xfId="0" applyFill="1" applyBorder="1"/>
    <xf numFmtId="0" fontId="0" fillId="2" borderId="1" xfId="0" applyFill="1" applyBorder="1"/>
    <xf numFmtId="44" fontId="2" fillId="2" borderId="0" xfId="1" applyFont="1" applyFill="1"/>
    <xf numFmtId="44" fontId="0" fillId="2" borderId="0" xfId="0" applyNumberFormat="1" applyFill="1"/>
    <xf numFmtId="44" fontId="3" fillId="2" borderId="2" xfId="1" applyFont="1" applyFill="1" applyBorder="1"/>
    <xf numFmtId="44" fontId="3" fillId="2" borderId="3" xfId="1" applyFont="1" applyFill="1" applyBorder="1"/>
    <xf numFmtId="0" fontId="3" fillId="2" borderId="3" xfId="0" applyFont="1" applyFill="1" applyBorder="1" applyAlignment="1">
      <alignment horizontal="center"/>
    </xf>
    <xf numFmtId="44" fontId="3" fillId="2" borderId="4" xfId="1" applyFont="1" applyFill="1" applyBorder="1"/>
    <xf numFmtId="44" fontId="3" fillId="2" borderId="5" xfId="1" applyFont="1" applyFill="1" applyBorder="1"/>
    <xf numFmtId="0" fontId="3" fillId="2" borderId="5" xfId="0" applyFont="1" applyFill="1" applyBorder="1" applyAlignment="1">
      <alignment horizontal="center"/>
    </xf>
    <xf numFmtId="44" fontId="2" fillId="2" borderId="0" xfId="0" applyNumberFormat="1" applyFont="1" applyFill="1"/>
    <xf numFmtId="44" fontId="3" fillId="4" borderId="5" xfId="1" applyNumberFormat="1" applyFont="1" applyFill="1" applyBorder="1"/>
    <xf numFmtId="44" fontId="3" fillId="2" borderId="5" xfId="1" applyFont="1" applyFill="1" applyBorder="1" applyAlignment="1">
      <alignment horizontal="right"/>
    </xf>
    <xf numFmtId="44" fontId="3" fillId="2" borderId="5" xfId="1" applyNumberFormat="1" applyFont="1" applyFill="1" applyBorder="1" applyAlignment="1">
      <alignment horizontal="right"/>
    </xf>
    <xf numFmtId="44" fontId="3" fillId="2" borderId="6" xfId="1" applyFont="1" applyFill="1" applyBorder="1"/>
    <xf numFmtId="44" fontId="3" fillId="2" borderId="6" xfId="1" applyNumberFormat="1" applyFont="1" applyFill="1" applyBorder="1" applyAlignment="1">
      <alignment horizontal="right"/>
    </xf>
    <xf numFmtId="44" fontId="3" fillId="2" borderId="7" xfId="1" applyFont="1" applyFill="1" applyBorder="1"/>
    <xf numFmtId="44" fontId="2" fillId="5" borderId="8" xfId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44" fontId="3" fillId="2" borderId="0" xfId="1" applyFont="1" applyFill="1"/>
    <xf numFmtId="0" fontId="3" fillId="2" borderId="0" xfId="0" applyFont="1" applyFill="1"/>
    <xf numFmtId="0" fontId="3" fillId="2" borderId="10" xfId="0" applyFont="1" applyFill="1" applyBorder="1"/>
    <xf numFmtId="0" fontId="3" fillId="3" borderId="11" xfId="0" applyFont="1" applyFill="1" applyBorder="1" applyAlignment="1">
      <alignment horizontal="right"/>
    </xf>
    <xf numFmtId="0" fontId="2" fillId="3" borderId="12" xfId="0" applyFont="1" applyFill="1" applyBorder="1"/>
    <xf numFmtId="10" fontId="3" fillId="3" borderId="13" xfId="0" applyNumberFormat="1" applyFont="1" applyFill="1" applyBorder="1" applyAlignment="1">
      <alignment horizontal="right"/>
    </xf>
    <xf numFmtId="0" fontId="2" fillId="3" borderId="14" xfId="0" applyFont="1" applyFill="1" applyBorder="1"/>
    <xf numFmtId="44" fontId="3" fillId="3" borderId="15" xfId="1" applyFont="1" applyFill="1" applyBorder="1" applyAlignment="1">
      <alignment horizontal="right"/>
    </xf>
    <xf numFmtId="0" fontId="2" fillId="3" borderId="16" xfId="0" applyFont="1" applyFill="1" applyBorder="1"/>
    <xf numFmtId="44" fontId="3" fillId="3" borderId="15" xfId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6" borderId="0" xfId="0" applyFont="1" applyFill="1" applyBorder="1" applyAlignment="1">
      <alignment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5" fillId="2" borderId="0" xfId="2" applyFont="1" applyFill="1" applyAlignment="1">
      <alignment vertical="center" wrapText="1"/>
    </xf>
    <xf numFmtId="164" fontId="5" fillId="2" borderId="0" xfId="2" applyFont="1" applyFill="1"/>
    <xf numFmtId="0" fontId="4" fillId="6" borderId="0" xfId="0" applyFont="1" applyFill="1" applyBorder="1"/>
    <xf numFmtId="0" fontId="3" fillId="2" borderId="0" xfId="0" applyFont="1" applyFill="1" applyAlignment="1">
      <alignment horizontal="center" vertical="center"/>
    </xf>
    <xf numFmtId="164" fontId="3" fillId="2" borderId="0" xfId="2" applyFont="1" applyFill="1" applyAlignment="1">
      <alignment horizontal="center" vertical="center"/>
    </xf>
    <xf numFmtId="164" fontId="2" fillId="3" borderId="8" xfId="2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164" fontId="3" fillId="2" borderId="17" xfId="2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right" vertical="center"/>
    </xf>
    <xf numFmtId="164" fontId="3" fillId="2" borderId="0" xfId="2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164" fontId="3" fillId="2" borderId="10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/>
    </xf>
    <xf numFmtId="0" fontId="6" fillId="2" borderId="0" xfId="0" applyFont="1" applyFill="1"/>
    <xf numFmtId="44" fontId="6" fillId="2" borderId="0" xfId="1" applyFont="1" applyFill="1"/>
    <xf numFmtId="0" fontId="6" fillId="2" borderId="1" xfId="0" applyFont="1" applyFill="1" applyBorder="1"/>
    <xf numFmtId="0" fontId="6" fillId="2" borderId="0" xfId="0" applyFont="1" applyFill="1" applyBorder="1"/>
    <xf numFmtId="165" fontId="5" fillId="2" borderId="0" xfId="2" applyNumberFormat="1" applyFont="1" applyFill="1"/>
    <xf numFmtId="0" fontId="3" fillId="2" borderId="0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center" vertical="center"/>
    </xf>
    <xf numFmtId="164" fontId="5" fillId="2" borderId="17" xfId="2" applyFont="1" applyFill="1" applyBorder="1"/>
    <xf numFmtId="164" fontId="3" fillId="3" borderId="10" xfId="2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64" fontId="3" fillId="3" borderId="0" xfId="2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right" vertical="center"/>
    </xf>
    <xf numFmtId="164" fontId="3" fillId="3" borderId="17" xfId="2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right" vertical="center"/>
    </xf>
    <xf numFmtId="166" fontId="3" fillId="2" borderId="0" xfId="1" applyNumberFormat="1" applyFont="1" applyFill="1"/>
    <xf numFmtId="44" fontId="3" fillId="2" borderId="0" xfId="0" applyNumberFormat="1" applyFont="1" applyFill="1"/>
    <xf numFmtId="0" fontId="2" fillId="7" borderId="33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164" fontId="8" fillId="3" borderId="40" xfId="2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2" applyFont="1" applyAlignment="1">
      <alignment horizontal="center"/>
    </xf>
    <xf numFmtId="0" fontId="3" fillId="0" borderId="38" xfId="0" applyFont="1" applyBorder="1" applyAlignment="1">
      <alignment horizontal="center"/>
    </xf>
    <xf numFmtId="164" fontId="3" fillId="0" borderId="39" xfId="2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164" fontId="2" fillId="0" borderId="34" xfId="0" applyNumberFormat="1" applyFont="1" applyBorder="1" applyAlignment="1">
      <alignment horizontal="center"/>
    </xf>
    <xf numFmtId="164" fontId="3" fillId="0" borderId="0" xfId="2" applyFont="1" applyAlignment="1">
      <alignment horizontal="center" wrapText="1"/>
    </xf>
    <xf numFmtId="0" fontId="3" fillId="0" borderId="0" xfId="0" applyFont="1" applyAlignment="1">
      <alignment horizontal="center" wrapText="1"/>
    </xf>
    <xf numFmtId="10" fontId="3" fillId="0" borderId="43" xfId="0" applyNumberFormat="1" applyFont="1" applyBorder="1"/>
    <xf numFmtId="0" fontId="3" fillId="0" borderId="44" xfId="0" applyFont="1" applyBorder="1"/>
    <xf numFmtId="0" fontId="2" fillId="3" borderId="45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/>
    </xf>
    <xf numFmtId="44" fontId="3" fillId="4" borderId="4" xfId="1" applyFont="1" applyFill="1" applyBorder="1"/>
    <xf numFmtId="44" fontId="2" fillId="3" borderId="0" xfId="0" applyNumberFormat="1" applyFont="1" applyFill="1"/>
    <xf numFmtId="44" fontId="3" fillId="4" borderId="5" xfId="1" applyFont="1" applyFill="1" applyBorder="1" applyAlignment="1">
      <alignment horizontal="right"/>
    </xf>
    <xf numFmtId="44" fontId="3" fillId="4" borderId="5" xfId="1" applyFont="1" applyFill="1" applyBorder="1"/>
    <xf numFmtId="0" fontId="0" fillId="2" borderId="17" xfId="0" applyFill="1" applyBorder="1"/>
    <xf numFmtId="0" fontId="3" fillId="2" borderId="26" xfId="0" applyFont="1" applyFill="1" applyBorder="1"/>
    <xf numFmtId="164" fontId="3" fillId="2" borderId="22" xfId="0" applyNumberFormat="1" applyFont="1" applyFill="1" applyBorder="1"/>
    <xf numFmtId="0" fontId="3" fillId="2" borderId="22" xfId="0" applyNumberFormat="1" applyFont="1" applyFill="1" applyBorder="1"/>
    <xf numFmtId="164" fontId="3" fillId="2" borderId="27" xfId="0" applyNumberFormat="1" applyFont="1" applyFill="1" applyBorder="1"/>
    <xf numFmtId="0" fontId="3" fillId="2" borderId="28" xfId="0" applyFont="1" applyFill="1" applyBorder="1"/>
    <xf numFmtId="164" fontId="3" fillId="2" borderId="21" xfId="0" applyNumberFormat="1" applyFont="1" applyFill="1" applyBorder="1"/>
    <xf numFmtId="0" fontId="3" fillId="2" borderId="21" xfId="0" applyFont="1" applyFill="1" applyBorder="1"/>
    <xf numFmtId="164" fontId="3" fillId="2" borderId="29" xfId="0" applyNumberFormat="1" applyFont="1" applyFill="1" applyBorder="1"/>
    <xf numFmtId="164" fontId="0" fillId="2" borderId="0" xfId="0" applyNumberFormat="1" applyFill="1"/>
    <xf numFmtId="8" fontId="7" fillId="2" borderId="0" xfId="0" applyNumberFormat="1" applyFont="1" applyFill="1"/>
    <xf numFmtId="0" fontId="7" fillId="2" borderId="0" xfId="0" applyFont="1" applyFill="1"/>
    <xf numFmtId="0" fontId="2" fillId="7" borderId="24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30" xfId="0" applyFont="1" applyFill="1" applyBorder="1"/>
    <xf numFmtId="164" fontId="2" fillId="7" borderId="31" xfId="0" applyNumberFormat="1" applyFont="1" applyFill="1" applyBorder="1"/>
    <xf numFmtId="0" fontId="2" fillId="7" borderId="31" xfId="0" applyFont="1" applyFill="1" applyBorder="1"/>
    <xf numFmtId="164" fontId="2" fillId="7" borderId="32" xfId="0" applyNumberFormat="1" applyFont="1" applyFill="1" applyBorder="1"/>
    <xf numFmtId="0" fontId="2" fillId="7" borderId="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</cellXfs>
  <cellStyles count="3">
    <cellStyle name="Moneda" xfId="1" builtinId="4"/>
    <cellStyle name="Moneda 2" xfId="2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_(&quot;$&quot;* #,##0.00_);_(&quot;$&quot;* \(#,##0.00\);_(&quot;$&quot;* &quot;-&quot;??_);_(@_)"/>
      <alignment horizontal="center" textRotation="0" indent="0" justifyLastLine="0" shrinkToFit="0" readingOrder="0"/>
      <border diagonalUp="0" diagonalDown="0" outline="0">
        <left style="thin">
          <color theme="8" tint="-0.249977111117893"/>
        </left>
        <right/>
        <top style="thin">
          <color theme="8" tint="-0.249977111117893"/>
        </top>
        <bottom style="thin">
          <color theme="8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textRotation="0" indent="0" justifyLastLine="0" shrinkToFit="0" readingOrder="0"/>
      <border diagonalUp="0" diagonalDown="0" outline="0"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textRotation="0" indent="0" justifyLastLine="0" shrinkToFit="0" readingOrder="0"/>
      <border diagonalUp="0" diagonalDown="0" outline="0">
        <left/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 outline="0">
        <top style="thin">
          <color theme="8" tint="-0.249977111117893"/>
        </top>
      </border>
    </dxf>
    <dxf>
      <border outline="0"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textRotation="0" indent="0" justifyLastLine="0" shrinkToFit="0" readingOrder="0"/>
    </dxf>
    <dxf>
      <border outline="0">
        <bottom style="thin">
          <color theme="8" tint="-0.249977111117893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Times New Roman"/>
        <scheme val="none"/>
      </font>
      <alignment horizont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2681287</xdr:colOff>
      <xdr:row>3</xdr:row>
      <xdr:rowOff>133350</xdr:rowOff>
    </xdr:from>
    <xdr:ext cx="65" cy="172227"/>
    <xdr:sp macro="" textlink="">
      <xdr:nvSpPr>
        <xdr:cNvPr id="2" name="CuadroTexto 1"/>
        <xdr:cNvSpPr txBox="1"/>
      </xdr:nvSpPr>
      <xdr:spPr>
        <a:xfrm>
          <a:off x="1528762" y="8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2681287</xdr:colOff>
      <xdr:row>1</xdr:row>
      <xdr:rowOff>133350</xdr:rowOff>
    </xdr:from>
    <xdr:ext cx="65" cy="172227"/>
    <xdr:sp macro="" textlink="">
      <xdr:nvSpPr>
        <xdr:cNvPr id="2" name="CuadroTexto 1"/>
        <xdr:cNvSpPr txBox="1"/>
      </xdr:nvSpPr>
      <xdr:spPr>
        <a:xfrm>
          <a:off x="2300287" y="74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la1" displayName="Tabla1" ref="A2:C44" totalsRowShown="0" headerRowDxfId="7" dataDxfId="5" headerRowBorderDxfId="6" tableBorderDxfId="4" totalsRowBorderDxfId="3">
  <autoFilter ref="A2:C44"/>
  <tableColumns count="3">
    <tableColumn id="1" name="AÑOS " dataDxfId="2"/>
    <tableColumn id="2" name="FLUJO NETO" dataDxfId="1" dataCellStyle="Moneda"/>
    <tableColumn id="3" name="VALOR ACTU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opLeftCell="A42" zoomScale="80" zoomScaleNormal="80" workbookViewId="0">
      <selection activeCell="E6" sqref="E6:E15"/>
    </sheetView>
  </sheetViews>
  <sheetFormatPr baseColWidth="10" defaultRowHeight="15.75" x14ac:dyDescent="0.25"/>
  <cols>
    <col min="1" max="1" width="17.5703125" customWidth="1"/>
    <col min="2" max="2" width="16.85546875" customWidth="1"/>
    <col min="3" max="3" width="16.5703125" customWidth="1"/>
    <col min="4" max="4" width="17.140625" bestFit="1" customWidth="1"/>
    <col min="5" max="5" width="13.28515625" bestFit="1" customWidth="1"/>
    <col min="8" max="8" width="11.42578125" style="1"/>
    <col min="9" max="9" width="13.7109375" style="33" customWidth="1"/>
    <col min="10" max="10" width="18.42578125" style="33" customWidth="1"/>
    <col min="11" max="11" width="18.28515625" style="33" customWidth="1"/>
    <col min="12" max="20" width="11.42578125" style="1"/>
  </cols>
  <sheetData>
    <row r="1" spans="1:7" x14ac:dyDescent="0.25">
      <c r="A1" s="55" t="s">
        <v>14</v>
      </c>
      <c r="B1" s="46"/>
      <c r="C1" s="45"/>
      <c r="D1" s="43"/>
      <c r="E1" s="24"/>
      <c r="F1" s="24"/>
      <c r="G1" s="44"/>
    </row>
    <row r="2" spans="1:7" ht="16.5" thickBot="1" x14ac:dyDescent="0.3">
      <c r="A2" s="55" t="s">
        <v>13</v>
      </c>
      <c r="B2" s="46"/>
      <c r="C2" s="45"/>
      <c r="D2" s="43"/>
      <c r="E2" s="24"/>
      <c r="F2" s="24"/>
      <c r="G2" s="44"/>
    </row>
    <row r="3" spans="1:7" x14ac:dyDescent="0.25">
      <c r="A3" s="132" t="s">
        <v>12</v>
      </c>
      <c r="B3" s="133"/>
      <c r="C3" s="54"/>
      <c r="D3" s="53">
        <f>C4+C5</f>
        <v>58369.929904354263</v>
      </c>
      <c r="E3" s="24"/>
      <c r="F3" s="24"/>
      <c r="G3" s="44"/>
    </row>
    <row r="4" spans="1:7" x14ac:dyDescent="0.25">
      <c r="A4" s="134" t="s">
        <v>8</v>
      </c>
      <c r="B4" s="135"/>
      <c r="C4" s="51">
        <f>56000+2000+300</f>
        <v>58300</v>
      </c>
      <c r="D4" s="52"/>
      <c r="E4" s="73"/>
      <c r="F4" s="24"/>
      <c r="G4" s="44"/>
    </row>
    <row r="5" spans="1:7" x14ac:dyDescent="0.25">
      <c r="A5" s="134" t="s">
        <v>11</v>
      </c>
      <c r="B5" s="135"/>
      <c r="C5" s="51">
        <f>'PROV. DESMANT. TRANSFORMADOR'!B47</f>
        <v>69.929904354265744</v>
      </c>
      <c r="D5" s="52"/>
      <c r="E5" s="73"/>
      <c r="F5" s="73"/>
      <c r="G5" s="44"/>
    </row>
    <row r="6" spans="1:7" x14ac:dyDescent="0.25">
      <c r="A6" s="136" t="s">
        <v>7</v>
      </c>
      <c r="B6" s="137"/>
      <c r="C6" s="51"/>
      <c r="D6" s="50">
        <v>0</v>
      </c>
      <c r="E6" s="24"/>
      <c r="F6" s="24"/>
      <c r="G6" s="44"/>
    </row>
    <row r="7" spans="1:7" ht="16.5" thickBot="1" x14ac:dyDescent="0.3">
      <c r="A7" s="128" t="s">
        <v>6</v>
      </c>
      <c r="B7" s="129"/>
      <c r="C7" s="49"/>
      <c r="D7" s="48">
        <v>40</v>
      </c>
      <c r="E7" s="24"/>
      <c r="F7" s="24"/>
      <c r="G7" s="44"/>
    </row>
    <row r="8" spans="1:7" ht="16.5" thickBot="1" x14ac:dyDescent="0.3">
      <c r="A8" s="35"/>
      <c r="B8" s="46"/>
      <c r="C8" s="45"/>
      <c r="D8" s="43"/>
      <c r="E8" s="24"/>
      <c r="F8" s="24"/>
      <c r="G8" s="44"/>
    </row>
    <row r="9" spans="1:7" ht="16.5" thickBot="1" x14ac:dyDescent="0.3">
      <c r="A9" s="130" t="s">
        <v>10</v>
      </c>
      <c r="B9" s="130"/>
      <c r="C9" s="131"/>
      <c r="D9" s="47">
        <f>(D3-D6)/D7</f>
        <v>1459.2482476088567</v>
      </c>
      <c r="E9" s="73"/>
      <c r="F9" s="24"/>
      <c r="G9" s="44"/>
    </row>
    <row r="10" spans="1:7" x14ac:dyDescent="0.25">
      <c r="A10" s="35"/>
      <c r="B10" s="46"/>
      <c r="C10" s="45"/>
      <c r="D10" s="43"/>
      <c r="E10" s="73"/>
      <c r="F10" s="24"/>
      <c r="G10" s="44"/>
    </row>
    <row r="11" spans="1:7" ht="16.5" thickBot="1" x14ac:dyDescent="0.3">
      <c r="A11" s="35"/>
      <c r="B11" s="46"/>
      <c r="C11" s="45"/>
      <c r="D11" s="43"/>
      <c r="E11" s="73"/>
      <c r="F11" s="24"/>
      <c r="G11" s="44"/>
    </row>
    <row r="12" spans="1:7" ht="16.5" thickBot="1" x14ac:dyDescent="0.3">
      <c r="A12" s="125" t="s">
        <v>17</v>
      </c>
      <c r="B12" s="126"/>
      <c r="C12" s="127"/>
      <c r="D12" s="43"/>
      <c r="E12" s="73"/>
      <c r="F12" s="24"/>
      <c r="G12" s="44"/>
    </row>
    <row r="13" spans="1:7" ht="16.5" thickBot="1" x14ac:dyDescent="0.3">
      <c r="A13" s="33"/>
      <c r="B13" s="33"/>
      <c r="C13" s="33"/>
      <c r="D13" s="43"/>
      <c r="E13" s="24"/>
      <c r="F13" s="24"/>
      <c r="G13" s="44"/>
    </row>
    <row r="14" spans="1:7" ht="32.25" thickBot="1" x14ac:dyDescent="0.3">
      <c r="A14" s="74" t="s">
        <v>9</v>
      </c>
      <c r="B14" s="75" t="s">
        <v>1</v>
      </c>
      <c r="C14" s="75" t="s">
        <v>18</v>
      </c>
      <c r="D14" s="61"/>
      <c r="E14" s="24"/>
      <c r="F14" s="24"/>
      <c r="G14" s="44"/>
    </row>
    <row r="15" spans="1:7" x14ac:dyDescent="0.25">
      <c r="A15" s="76">
        <v>2016</v>
      </c>
      <c r="B15" s="77">
        <f>$D$3/$D$7</f>
        <v>1459.2482476088567</v>
      </c>
      <c r="C15" s="77">
        <f>B15/12</f>
        <v>121.60402063407139</v>
      </c>
      <c r="D15" s="43"/>
      <c r="E15" s="24"/>
      <c r="F15" s="24"/>
      <c r="G15" s="44"/>
    </row>
    <row r="16" spans="1:7" x14ac:dyDescent="0.25">
      <c r="A16" s="41">
        <v>2017</v>
      </c>
      <c r="B16" s="40">
        <f t="shared" ref="B16:B44" si="0">$D$3/$D$7</f>
        <v>1459.2482476088567</v>
      </c>
      <c r="C16" s="37">
        <f t="shared" ref="C16:C44" si="1">B16/12</f>
        <v>121.60402063407139</v>
      </c>
      <c r="D16" s="43"/>
      <c r="E16" s="24"/>
      <c r="F16" s="24"/>
      <c r="G16" s="44"/>
    </row>
    <row r="17" spans="1:7" x14ac:dyDescent="0.25">
      <c r="A17" s="41">
        <v>2018</v>
      </c>
      <c r="B17" s="40">
        <f t="shared" si="0"/>
        <v>1459.2482476088567</v>
      </c>
      <c r="C17" s="37">
        <f t="shared" si="1"/>
        <v>121.60402063407139</v>
      </c>
      <c r="D17" s="43"/>
      <c r="E17" s="24"/>
      <c r="F17" s="24"/>
      <c r="G17" s="44"/>
    </row>
    <row r="18" spans="1:7" x14ac:dyDescent="0.25">
      <c r="A18" s="41">
        <v>2019</v>
      </c>
      <c r="B18" s="40">
        <f t="shared" si="0"/>
        <v>1459.2482476088567</v>
      </c>
      <c r="C18" s="37">
        <f t="shared" si="1"/>
        <v>121.60402063407139</v>
      </c>
      <c r="D18" s="43"/>
      <c r="E18" s="24"/>
      <c r="F18" s="24"/>
      <c r="G18" s="44"/>
    </row>
    <row r="19" spans="1:7" x14ac:dyDescent="0.25">
      <c r="A19" s="41">
        <v>2020</v>
      </c>
      <c r="B19" s="40">
        <f t="shared" si="0"/>
        <v>1459.2482476088567</v>
      </c>
      <c r="C19" s="37">
        <f t="shared" si="1"/>
        <v>121.60402063407139</v>
      </c>
      <c r="D19" s="43"/>
      <c r="E19" s="24"/>
      <c r="F19" s="24"/>
      <c r="G19" s="44"/>
    </row>
    <row r="20" spans="1:7" x14ac:dyDescent="0.25">
      <c r="A20" s="41">
        <v>2021</v>
      </c>
      <c r="B20" s="40">
        <f t="shared" si="0"/>
        <v>1459.2482476088567</v>
      </c>
      <c r="C20" s="37">
        <f t="shared" si="1"/>
        <v>121.60402063407139</v>
      </c>
      <c r="D20" s="43"/>
      <c r="E20" s="34"/>
      <c r="F20" s="34"/>
      <c r="G20" s="36"/>
    </row>
    <row r="21" spans="1:7" x14ac:dyDescent="0.25">
      <c r="A21" s="41">
        <v>2022</v>
      </c>
      <c r="B21" s="40">
        <f t="shared" si="0"/>
        <v>1459.2482476088567</v>
      </c>
      <c r="C21" s="37">
        <f t="shared" si="1"/>
        <v>121.60402063407139</v>
      </c>
      <c r="D21" s="42"/>
      <c r="E21" s="34"/>
      <c r="F21" s="34"/>
      <c r="G21" s="36"/>
    </row>
    <row r="22" spans="1:7" x14ac:dyDescent="0.25">
      <c r="A22" s="41">
        <v>2023</v>
      </c>
      <c r="B22" s="40">
        <f t="shared" si="0"/>
        <v>1459.2482476088567</v>
      </c>
      <c r="C22" s="37">
        <f t="shared" si="1"/>
        <v>121.60402063407139</v>
      </c>
      <c r="D22" s="34"/>
      <c r="E22" s="34"/>
      <c r="F22" s="34"/>
      <c r="G22" s="36"/>
    </row>
    <row r="23" spans="1:7" x14ac:dyDescent="0.25">
      <c r="A23" s="41">
        <v>2024</v>
      </c>
      <c r="B23" s="40">
        <f t="shared" si="0"/>
        <v>1459.2482476088567</v>
      </c>
      <c r="C23" s="37">
        <f t="shared" si="1"/>
        <v>121.60402063407139</v>
      </c>
      <c r="D23" s="34"/>
      <c r="E23" s="34"/>
      <c r="F23" s="34"/>
      <c r="G23" s="36"/>
    </row>
    <row r="24" spans="1:7" x14ac:dyDescent="0.25">
      <c r="A24" s="41">
        <v>2025</v>
      </c>
      <c r="B24" s="40">
        <f t="shared" si="0"/>
        <v>1459.2482476088567</v>
      </c>
      <c r="C24" s="37">
        <f t="shared" si="1"/>
        <v>121.60402063407139</v>
      </c>
      <c r="D24" s="34"/>
      <c r="E24" s="34"/>
      <c r="F24" s="34"/>
      <c r="G24" s="36"/>
    </row>
    <row r="25" spans="1:7" x14ac:dyDescent="0.25">
      <c r="A25" s="41">
        <v>2026</v>
      </c>
      <c r="B25" s="40">
        <f t="shared" si="0"/>
        <v>1459.2482476088567</v>
      </c>
      <c r="C25" s="37">
        <f t="shared" si="1"/>
        <v>121.60402063407139</v>
      </c>
      <c r="D25" s="34"/>
      <c r="E25" s="34"/>
      <c r="F25" s="34"/>
      <c r="G25" s="36"/>
    </row>
    <row r="26" spans="1:7" x14ac:dyDescent="0.25">
      <c r="A26" s="41">
        <v>2027</v>
      </c>
      <c r="B26" s="40">
        <f t="shared" si="0"/>
        <v>1459.2482476088567</v>
      </c>
      <c r="C26" s="37">
        <f t="shared" si="1"/>
        <v>121.60402063407139</v>
      </c>
      <c r="D26" s="34"/>
      <c r="E26" s="34"/>
      <c r="F26" s="34"/>
      <c r="G26" s="36"/>
    </row>
    <row r="27" spans="1:7" x14ac:dyDescent="0.25">
      <c r="A27" s="41">
        <v>2028</v>
      </c>
      <c r="B27" s="40">
        <f t="shared" si="0"/>
        <v>1459.2482476088567</v>
      </c>
      <c r="C27" s="37">
        <f t="shared" si="1"/>
        <v>121.60402063407139</v>
      </c>
      <c r="D27" s="34"/>
      <c r="E27" s="34"/>
      <c r="F27" s="34"/>
      <c r="G27" s="36"/>
    </row>
    <row r="28" spans="1:7" x14ac:dyDescent="0.25">
      <c r="A28" s="41">
        <v>2029</v>
      </c>
      <c r="B28" s="40">
        <f t="shared" si="0"/>
        <v>1459.2482476088567</v>
      </c>
      <c r="C28" s="37">
        <f t="shared" si="1"/>
        <v>121.60402063407139</v>
      </c>
      <c r="D28" s="34"/>
      <c r="E28" s="34"/>
      <c r="F28" s="34"/>
      <c r="G28" s="36"/>
    </row>
    <row r="29" spans="1:7" x14ac:dyDescent="0.25">
      <c r="A29" s="41">
        <v>2030</v>
      </c>
      <c r="B29" s="40">
        <f t="shared" si="0"/>
        <v>1459.2482476088567</v>
      </c>
      <c r="C29" s="37">
        <f t="shared" si="1"/>
        <v>121.60402063407139</v>
      </c>
      <c r="D29" s="34"/>
      <c r="E29" s="34"/>
      <c r="F29" s="34"/>
      <c r="G29" s="36"/>
    </row>
    <row r="30" spans="1:7" x14ac:dyDescent="0.25">
      <c r="A30" s="41">
        <v>2031</v>
      </c>
      <c r="B30" s="40">
        <f t="shared" si="0"/>
        <v>1459.2482476088567</v>
      </c>
      <c r="C30" s="37">
        <f t="shared" si="1"/>
        <v>121.60402063407139</v>
      </c>
      <c r="D30" s="34"/>
      <c r="E30" s="34"/>
      <c r="F30" s="34"/>
      <c r="G30" s="36"/>
    </row>
    <row r="31" spans="1:7" x14ac:dyDescent="0.25">
      <c r="A31" s="41">
        <v>2032</v>
      </c>
      <c r="B31" s="40">
        <f t="shared" si="0"/>
        <v>1459.2482476088567</v>
      </c>
      <c r="C31" s="37">
        <f t="shared" si="1"/>
        <v>121.60402063407139</v>
      </c>
      <c r="D31" s="34"/>
      <c r="E31" s="34"/>
      <c r="F31" s="34"/>
      <c r="G31" s="36"/>
    </row>
    <row r="32" spans="1:7" x14ac:dyDescent="0.25">
      <c r="A32" s="41">
        <v>2033</v>
      </c>
      <c r="B32" s="40">
        <f t="shared" si="0"/>
        <v>1459.2482476088567</v>
      </c>
      <c r="C32" s="37">
        <f t="shared" si="1"/>
        <v>121.60402063407139</v>
      </c>
      <c r="D32" s="34"/>
      <c r="E32" s="34"/>
      <c r="F32" s="34"/>
      <c r="G32" s="36"/>
    </row>
    <row r="33" spans="1:7" x14ac:dyDescent="0.25">
      <c r="A33" s="41">
        <v>2034</v>
      </c>
      <c r="B33" s="40">
        <f t="shared" si="0"/>
        <v>1459.2482476088567</v>
      </c>
      <c r="C33" s="37">
        <f t="shared" si="1"/>
        <v>121.60402063407139</v>
      </c>
      <c r="D33" s="34"/>
      <c r="E33" s="34"/>
      <c r="F33" s="34"/>
      <c r="G33" s="36"/>
    </row>
    <row r="34" spans="1:7" x14ac:dyDescent="0.25">
      <c r="A34" s="41">
        <v>2035</v>
      </c>
      <c r="B34" s="40">
        <f t="shared" si="0"/>
        <v>1459.2482476088567</v>
      </c>
      <c r="C34" s="37">
        <f t="shared" si="1"/>
        <v>121.60402063407139</v>
      </c>
      <c r="D34" s="34"/>
      <c r="E34" s="34"/>
      <c r="F34" s="34"/>
      <c r="G34" s="36"/>
    </row>
    <row r="35" spans="1:7" x14ac:dyDescent="0.25">
      <c r="A35" s="41">
        <v>2036</v>
      </c>
      <c r="B35" s="40">
        <f t="shared" si="0"/>
        <v>1459.2482476088567</v>
      </c>
      <c r="C35" s="37">
        <f t="shared" si="1"/>
        <v>121.60402063407139</v>
      </c>
      <c r="D35" s="34"/>
      <c r="E35" s="34"/>
      <c r="F35" s="34"/>
      <c r="G35" s="36"/>
    </row>
    <row r="36" spans="1:7" x14ac:dyDescent="0.25">
      <c r="A36" s="41">
        <v>2037</v>
      </c>
      <c r="B36" s="40">
        <f t="shared" si="0"/>
        <v>1459.2482476088567</v>
      </c>
      <c r="C36" s="37">
        <f t="shared" si="1"/>
        <v>121.60402063407139</v>
      </c>
      <c r="D36" s="34"/>
      <c r="E36" s="34"/>
      <c r="F36" s="34"/>
      <c r="G36" s="36"/>
    </row>
    <row r="37" spans="1:7" x14ac:dyDescent="0.25">
      <c r="A37" s="41">
        <v>2038</v>
      </c>
      <c r="B37" s="40">
        <f t="shared" si="0"/>
        <v>1459.2482476088567</v>
      </c>
      <c r="C37" s="37">
        <f t="shared" si="1"/>
        <v>121.60402063407139</v>
      </c>
      <c r="D37" s="34"/>
      <c r="E37" s="34"/>
      <c r="F37" s="34"/>
      <c r="G37" s="36"/>
    </row>
    <row r="38" spans="1:7" x14ac:dyDescent="0.25">
      <c r="A38" s="41">
        <v>2039</v>
      </c>
      <c r="B38" s="40">
        <f t="shared" si="0"/>
        <v>1459.2482476088567</v>
      </c>
      <c r="C38" s="37">
        <f t="shared" si="1"/>
        <v>121.60402063407139</v>
      </c>
      <c r="D38" s="34"/>
      <c r="E38" s="34"/>
      <c r="F38" s="34"/>
      <c r="G38" s="36"/>
    </row>
    <row r="39" spans="1:7" x14ac:dyDescent="0.25">
      <c r="A39" s="41">
        <v>2040</v>
      </c>
      <c r="B39" s="40">
        <f t="shared" si="0"/>
        <v>1459.2482476088567</v>
      </c>
      <c r="C39" s="37">
        <f t="shared" si="1"/>
        <v>121.60402063407139</v>
      </c>
      <c r="D39" s="34"/>
      <c r="E39" s="34"/>
      <c r="F39" s="34"/>
      <c r="G39" s="36"/>
    </row>
    <row r="40" spans="1:7" x14ac:dyDescent="0.25">
      <c r="A40" s="41">
        <v>2041</v>
      </c>
      <c r="B40" s="40">
        <f t="shared" si="0"/>
        <v>1459.2482476088567</v>
      </c>
      <c r="C40" s="37">
        <f t="shared" si="1"/>
        <v>121.60402063407139</v>
      </c>
      <c r="D40" s="34"/>
      <c r="E40" s="34"/>
      <c r="F40" s="34"/>
      <c r="G40" s="36"/>
    </row>
    <row r="41" spans="1:7" x14ac:dyDescent="0.25">
      <c r="A41" s="41">
        <v>2042</v>
      </c>
      <c r="B41" s="40">
        <f t="shared" si="0"/>
        <v>1459.2482476088567</v>
      </c>
      <c r="C41" s="37">
        <f t="shared" si="1"/>
        <v>121.60402063407139</v>
      </c>
      <c r="D41" s="34"/>
      <c r="E41" s="34"/>
      <c r="F41" s="34"/>
      <c r="G41" s="36"/>
    </row>
    <row r="42" spans="1:7" x14ac:dyDescent="0.25">
      <c r="A42" s="41">
        <v>2043</v>
      </c>
      <c r="B42" s="40">
        <f t="shared" si="0"/>
        <v>1459.2482476088567</v>
      </c>
      <c r="C42" s="37">
        <f t="shared" si="1"/>
        <v>121.60402063407139</v>
      </c>
      <c r="D42" s="34"/>
      <c r="E42" s="34"/>
      <c r="F42" s="34"/>
      <c r="G42" s="36"/>
    </row>
    <row r="43" spans="1:7" x14ac:dyDescent="0.25">
      <c r="A43" s="41">
        <v>2044</v>
      </c>
      <c r="B43" s="40">
        <f t="shared" si="0"/>
        <v>1459.2482476088567</v>
      </c>
      <c r="C43" s="37">
        <f t="shared" si="1"/>
        <v>121.60402063407139</v>
      </c>
      <c r="D43" s="34"/>
      <c r="E43" s="34"/>
      <c r="F43" s="34"/>
      <c r="G43" s="36"/>
    </row>
    <row r="44" spans="1:7" ht="16.5" thickBot="1" x14ac:dyDescent="0.3">
      <c r="A44" s="39">
        <v>2045</v>
      </c>
      <c r="B44" s="38">
        <f t="shared" si="0"/>
        <v>1459.2482476088567</v>
      </c>
      <c r="C44" s="78">
        <f t="shared" si="1"/>
        <v>121.60402063407139</v>
      </c>
      <c r="D44" s="34"/>
      <c r="E44" s="34"/>
      <c r="F44" s="34"/>
      <c r="G44" s="36"/>
    </row>
    <row r="45" spans="1:7" x14ac:dyDescent="0.25">
      <c r="A45" s="35"/>
      <c r="B45" s="35"/>
      <c r="C45" s="35"/>
      <c r="D45" s="34"/>
      <c r="E45" s="34"/>
      <c r="F45" s="34"/>
      <c r="G45" s="36"/>
    </row>
    <row r="46" spans="1:7" x14ac:dyDescent="0.25">
      <c r="A46" s="35"/>
      <c r="B46" s="35"/>
      <c r="C46" s="35"/>
      <c r="D46" s="34"/>
      <c r="E46" s="34"/>
      <c r="F46" s="34"/>
      <c r="G46" s="36"/>
    </row>
    <row r="47" spans="1:7" x14ac:dyDescent="0.25">
      <c r="A47" s="35"/>
      <c r="B47" s="35"/>
      <c r="C47" s="35"/>
      <c r="D47" s="34"/>
      <c r="E47" s="34"/>
      <c r="F47" s="34"/>
      <c r="G47" s="36"/>
    </row>
    <row r="48" spans="1:7" x14ac:dyDescent="0.25">
      <c r="A48" s="35"/>
      <c r="B48" s="35"/>
      <c r="C48" s="35"/>
      <c r="D48" s="34"/>
      <c r="E48" s="34"/>
      <c r="F48" s="34"/>
      <c r="G48" s="36"/>
    </row>
    <row r="49" spans="1:7" x14ac:dyDescent="0.25">
      <c r="A49" s="35"/>
      <c r="B49" s="35"/>
      <c r="C49" s="35"/>
      <c r="D49" s="34"/>
      <c r="E49" s="34"/>
      <c r="F49" s="34"/>
      <c r="G49" s="36"/>
    </row>
    <row r="50" spans="1:7" x14ac:dyDescent="0.25">
      <c r="A50" s="35"/>
      <c r="B50" s="35"/>
      <c r="C50" s="35"/>
      <c r="D50" s="34"/>
      <c r="E50" s="34"/>
      <c r="F50" s="34"/>
      <c r="G50" s="36"/>
    </row>
    <row r="51" spans="1:7" x14ac:dyDescent="0.25">
      <c r="A51" s="35"/>
      <c r="B51" s="35"/>
      <c r="C51" s="35"/>
      <c r="D51" s="34"/>
      <c r="E51" s="34"/>
      <c r="F51" s="34"/>
      <c r="G51" s="36"/>
    </row>
    <row r="52" spans="1:7" x14ac:dyDescent="0.25">
      <c r="A52" s="35"/>
      <c r="B52" s="35"/>
      <c r="C52" s="35"/>
      <c r="D52" s="34"/>
      <c r="E52" s="34"/>
      <c r="F52" s="34"/>
      <c r="G52" s="36"/>
    </row>
    <row r="53" spans="1:7" x14ac:dyDescent="0.25">
      <c r="A53" s="35"/>
      <c r="B53" s="35"/>
      <c r="C53" s="35"/>
      <c r="D53" s="34"/>
      <c r="E53" s="34"/>
      <c r="F53" s="34"/>
      <c r="G53" s="36"/>
    </row>
    <row r="54" spans="1:7" x14ac:dyDescent="0.25">
      <c r="A54" s="35"/>
      <c r="B54" s="35"/>
      <c r="C54" s="35"/>
      <c r="D54" s="34"/>
      <c r="E54" s="34"/>
      <c r="F54" s="34"/>
      <c r="G54" s="36"/>
    </row>
    <row r="55" spans="1:7" x14ac:dyDescent="0.25">
      <c r="A55" s="35"/>
      <c r="B55" s="35"/>
      <c r="C55" s="35"/>
      <c r="D55" s="34"/>
      <c r="E55" s="34"/>
      <c r="F55" s="34"/>
      <c r="G55" s="36"/>
    </row>
    <row r="56" spans="1:7" x14ac:dyDescent="0.25">
      <c r="A56" s="35"/>
      <c r="B56" s="35"/>
      <c r="C56" s="35"/>
      <c r="D56" s="34"/>
      <c r="E56" s="34"/>
      <c r="F56" s="34"/>
      <c r="G56" s="36"/>
    </row>
    <row r="57" spans="1:7" x14ac:dyDescent="0.25">
      <c r="A57" s="35"/>
      <c r="B57" s="35"/>
      <c r="C57" s="35"/>
      <c r="D57" s="34"/>
      <c r="E57" s="34"/>
      <c r="F57" s="34"/>
      <c r="G57" s="36"/>
    </row>
    <row r="58" spans="1:7" x14ac:dyDescent="0.25">
      <c r="A58" s="35"/>
      <c r="B58" s="35"/>
      <c r="C58" s="35"/>
      <c r="D58" s="34"/>
      <c r="E58" s="34"/>
      <c r="F58" s="34"/>
      <c r="G58" s="36"/>
    </row>
    <row r="59" spans="1:7" x14ac:dyDescent="0.25">
      <c r="A59" s="35"/>
      <c r="B59" s="35"/>
      <c r="C59" s="35"/>
      <c r="D59" s="34"/>
      <c r="E59" s="34"/>
      <c r="F59" s="34"/>
      <c r="G59" s="36"/>
    </row>
    <row r="60" spans="1:7" x14ac:dyDescent="0.25">
      <c r="A60" s="35"/>
      <c r="B60" s="35"/>
      <c r="C60" s="35"/>
      <c r="D60" s="34"/>
      <c r="E60" s="34"/>
      <c r="F60" s="34"/>
      <c r="G60" s="36"/>
    </row>
    <row r="61" spans="1:7" x14ac:dyDescent="0.25">
      <c r="A61" s="35"/>
      <c r="B61" s="35"/>
      <c r="C61" s="35"/>
      <c r="D61" s="34"/>
      <c r="E61" s="34"/>
      <c r="F61" s="34"/>
      <c r="G61" s="36"/>
    </row>
    <row r="62" spans="1:7" x14ac:dyDescent="0.25">
      <c r="A62" s="35"/>
      <c r="B62" s="35"/>
      <c r="C62" s="35"/>
      <c r="D62" s="34"/>
      <c r="E62" s="34"/>
      <c r="F62" s="34"/>
    </row>
    <row r="63" spans="1:7" x14ac:dyDescent="0.25">
      <c r="A63" s="35"/>
      <c r="B63" s="35"/>
      <c r="C63" s="35"/>
      <c r="D63" s="34"/>
      <c r="E63" s="34"/>
      <c r="F63" s="34"/>
    </row>
    <row r="64" spans="1:7" x14ac:dyDescent="0.25">
      <c r="A64" s="35"/>
      <c r="B64" s="35"/>
      <c r="C64" s="35"/>
      <c r="D64" s="34"/>
      <c r="E64" s="34"/>
      <c r="F64" s="34"/>
    </row>
    <row r="65" spans="1:6" x14ac:dyDescent="0.25">
      <c r="A65" s="35"/>
      <c r="B65" s="35"/>
      <c r="C65" s="35"/>
      <c r="D65" s="34"/>
      <c r="E65" s="34"/>
      <c r="F65" s="34"/>
    </row>
    <row r="66" spans="1:6" x14ac:dyDescent="0.25">
      <c r="A66" s="35"/>
      <c r="B66" s="35"/>
      <c r="C66" s="35"/>
      <c r="D66" s="34"/>
      <c r="E66" s="34"/>
      <c r="F66" s="34"/>
    </row>
    <row r="67" spans="1:6" x14ac:dyDescent="0.25">
      <c r="A67" s="35"/>
      <c r="B67" s="35"/>
      <c r="C67" s="35"/>
      <c r="D67" s="34"/>
      <c r="E67" s="34"/>
      <c r="F67" s="34"/>
    </row>
    <row r="68" spans="1:6" x14ac:dyDescent="0.25">
      <c r="A68" s="34"/>
      <c r="B68" s="34"/>
      <c r="C68" s="34"/>
      <c r="D68" s="34"/>
      <c r="E68" s="34"/>
      <c r="F68" s="34"/>
    </row>
    <row r="69" spans="1:6" x14ac:dyDescent="0.25">
      <c r="A69" s="34"/>
      <c r="B69" s="34"/>
      <c r="C69" s="34"/>
      <c r="D69" s="34"/>
      <c r="E69" s="34"/>
      <c r="F69" s="34"/>
    </row>
    <row r="70" spans="1:6" x14ac:dyDescent="0.25">
      <c r="A70" s="34"/>
      <c r="B70" s="34"/>
      <c r="C70" s="34"/>
      <c r="D70" s="34"/>
      <c r="E70" s="34"/>
      <c r="F70" s="34"/>
    </row>
    <row r="71" spans="1:6" x14ac:dyDescent="0.25">
      <c r="A71" s="34"/>
      <c r="B71" s="34"/>
      <c r="C71" s="34"/>
      <c r="D71" s="34"/>
      <c r="E71" s="34"/>
      <c r="F71" s="34"/>
    </row>
    <row r="72" spans="1:6" x14ac:dyDescent="0.25">
      <c r="A72" s="34"/>
      <c r="B72" s="34"/>
      <c r="C72" s="34"/>
      <c r="D72" s="34"/>
      <c r="E72" s="34"/>
      <c r="F72" s="34"/>
    </row>
    <row r="73" spans="1:6" x14ac:dyDescent="0.25">
      <c r="A73" s="34"/>
      <c r="B73" s="34"/>
      <c r="C73" s="34"/>
      <c r="D73" s="34"/>
      <c r="E73" s="34"/>
      <c r="F73" s="34"/>
    </row>
    <row r="74" spans="1:6" x14ac:dyDescent="0.25">
      <c r="A74" s="34"/>
      <c r="B74" s="34"/>
      <c r="C74" s="34"/>
      <c r="D74" s="34"/>
      <c r="E74" s="34"/>
      <c r="F74" s="34"/>
    </row>
  </sheetData>
  <mergeCells count="7">
    <mergeCell ref="A12:C12"/>
    <mergeCell ref="A7:B7"/>
    <mergeCell ref="A9:C9"/>
    <mergeCell ref="A3:B3"/>
    <mergeCell ref="A4:B4"/>
    <mergeCell ref="A5:B5"/>
    <mergeCell ref="A6:B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C30" zoomScale="90" zoomScaleNormal="90" workbookViewId="0">
      <selection activeCell="H49" sqref="H49"/>
    </sheetView>
  </sheetViews>
  <sheetFormatPr baseColWidth="10" defaultRowHeight="15" x14ac:dyDescent="0.25"/>
  <cols>
    <col min="1" max="1" width="13.140625" style="1" customWidth="1"/>
    <col min="2" max="2" width="19.140625" style="1" customWidth="1"/>
    <col min="3" max="3" width="14.28515625" style="2" customWidth="1"/>
    <col min="4" max="4" width="10" style="1" bestFit="1" customWidth="1"/>
    <col min="5" max="5" width="9.28515625" style="1" customWidth="1"/>
    <col min="6" max="6" width="3.42578125" style="1" customWidth="1"/>
    <col min="7" max="7" width="11.42578125" style="1"/>
    <col min="8" max="8" width="19.28515625" style="1" customWidth="1"/>
    <col min="9" max="9" width="14.7109375" style="1" customWidth="1"/>
    <col min="10" max="10" width="13.28515625" style="1" bestFit="1" customWidth="1"/>
    <col min="11" max="11" width="12" style="1" bestFit="1" customWidth="1"/>
    <col min="12" max="16384" width="11.42578125" style="1"/>
  </cols>
  <sheetData>
    <row r="1" spans="1:9" s="57" customFormat="1" ht="25.5" customHeight="1" thickBot="1" x14ac:dyDescent="0.3">
      <c r="A1" s="56" t="s">
        <v>15</v>
      </c>
      <c r="C1" s="58"/>
      <c r="E1" s="59"/>
      <c r="F1" s="60"/>
      <c r="G1" s="56" t="s">
        <v>16</v>
      </c>
      <c r="I1" s="58"/>
    </row>
    <row r="2" spans="1:9" ht="15.75" x14ac:dyDescent="0.25">
      <c r="A2" s="31" t="s">
        <v>5</v>
      </c>
      <c r="B2" s="32">
        <v>2363.5700000000002</v>
      </c>
      <c r="C2" s="23"/>
      <c r="E2" s="4"/>
      <c r="F2" s="3"/>
      <c r="G2" s="31" t="s">
        <v>5</v>
      </c>
      <c r="H2" s="30">
        <f>B2+300</f>
        <v>2663.57</v>
      </c>
      <c r="I2" s="23"/>
    </row>
    <row r="3" spans="1:9" ht="15.75" x14ac:dyDescent="0.25">
      <c r="A3" s="29" t="s">
        <v>4</v>
      </c>
      <c r="B3" s="28">
        <v>9.1999999999999998E-2</v>
      </c>
      <c r="C3" s="72"/>
      <c r="E3" s="4"/>
      <c r="F3" s="3"/>
      <c r="G3" s="29" t="s">
        <v>4</v>
      </c>
      <c r="H3" s="28">
        <v>8.5000000000000006E-2</v>
      </c>
      <c r="I3" s="23"/>
    </row>
    <row r="4" spans="1:9" ht="16.5" thickBot="1" x14ac:dyDescent="0.3">
      <c r="A4" s="27" t="s">
        <v>3</v>
      </c>
      <c r="B4" s="26">
        <v>40</v>
      </c>
      <c r="C4" s="23"/>
      <c r="E4" s="4"/>
      <c r="F4" s="3"/>
      <c r="G4" s="27" t="s">
        <v>3</v>
      </c>
      <c r="H4" s="26">
        <v>37</v>
      </c>
      <c r="I4" s="23"/>
    </row>
    <row r="5" spans="1:9" ht="16.5" thickBot="1" x14ac:dyDescent="0.3">
      <c r="A5" s="25"/>
      <c r="B5" s="25"/>
      <c r="C5" s="23"/>
      <c r="E5" s="4"/>
      <c r="F5" s="3"/>
      <c r="G5" s="24"/>
      <c r="H5" s="24"/>
      <c r="I5" s="23"/>
    </row>
    <row r="6" spans="1:9" ht="32.25" customHeight="1" thickBot="1" x14ac:dyDescent="0.3">
      <c r="A6" s="22" t="s">
        <v>2</v>
      </c>
      <c r="B6" s="21" t="s">
        <v>1</v>
      </c>
      <c r="C6" s="20" t="s">
        <v>0</v>
      </c>
      <c r="E6" s="4"/>
      <c r="F6" s="3"/>
      <c r="G6" s="22" t="s">
        <v>2</v>
      </c>
      <c r="H6" s="21" t="s">
        <v>1</v>
      </c>
      <c r="I6" s="20" t="s">
        <v>0</v>
      </c>
    </row>
    <row r="7" spans="1:9" ht="15.75" x14ac:dyDescent="0.25">
      <c r="A7" s="12">
        <v>2055</v>
      </c>
      <c r="B7" s="17">
        <f>B2</f>
        <v>2363.5700000000002</v>
      </c>
      <c r="C7" s="19">
        <f t="shared" ref="C7:C47" si="0">B7-B8</f>
        <v>199.12860805860828</v>
      </c>
      <c r="E7" s="4"/>
      <c r="F7" s="3"/>
      <c r="G7" s="12">
        <v>2055</v>
      </c>
      <c r="H7" s="18">
        <f>H2</f>
        <v>2663.57</v>
      </c>
      <c r="I7" s="17">
        <f t="shared" ref="I7:I43" si="1">H7-H8</f>
        <v>208.66677419354846</v>
      </c>
    </row>
    <row r="8" spans="1:9" ht="15.75" x14ac:dyDescent="0.25">
      <c r="A8" s="12">
        <v>2054</v>
      </c>
      <c r="B8" s="11">
        <f t="shared" ref="B8:B47" si="2">NPV($B$3,B7)</f>
        <v>2164.4413919413919</v>
      </c>
      <c r="C8" s="10">
        <f t="shared" si="0"/>
        <v>182.35220518187566</v>
      </c>
      <c r="D8" s="6"/>
      <c r="E8" s="4"/>
      <c r="F8" s="3"/>
      <c r="G8" s="12">
        <v>2054</v>
      </c>
      <c r="H8" s="16">
        <f t="shared" ref="H8:H44" si="3">NPV($H$3,H7)</f>
        <v>2454.9032258064517</v>
      </c>
      <c r="I8" s="11">
        <f t="shared" si="1"/>
        <v>192.31960755165755</v>
      </c>
    </row>
    <row r="9" spans="1:9" ht="15.75" x14ac:dyDescent="0.25">
      <c r="A9" s="12">
        <v>2053</v>
      </c>
      <c r="B9" s="11">
        <f t="shared" si="2"/>
        <v>1982.0891867595162</v>
      </c>
      <c r="C9" s="10">
        <f t="shared" si="0"/>
        <v>166.98919888450155</v>
      </c>
      <c r="E9" s="4"/>
      <c r="F9" s="3"/>
      <c r="G9" s="12">
        <v>2053</v>
      </c>
      <c r="H9" s="16">
        <f t="shared" si="3"/>
        <v>2262.5836182547941</v>
      </c>
      <c r="I9" s="11">
        <f t="shared" si="1"/>
        <v>177.25309451765679</v>
      </c>
    </row>
    <row r="10" spans="1:9" ht="15.75" x14ac:dyDescent="0.25">
      <c r="A10" s="12">
        <v>2052</v>
      </c>
      <c r="B10" s="11">
        <f t="shared" si="2"/>
        <v>1815.0999878750147</v>
      </c>
      <c r="C10" s="10">
        <f t="shared" si="0"/>
        <v>152.92051179899408</v>
      </c>
      <c r="E10" s="4"/>
      <c r="F10" s="3"/>
      <c r="G10" s="12">
        <v>2052</v>
      </c>
      <c r="H10" s="16">
        <f t="shared" si="3"/>
        <v>2085.3305237371374</v>
      </c>
      <c r="I10" s="11">
        <f t="shared" si="1"/>
        <v>163.3669073895453</v>
      </c>
    </row>
    <row r="11" spans="1:9" ht="15.75" x14ac:dyDescent="0.25">
      <c r="A11" s="12">
        <v>2051</v>
      </c>
      <c r="B11" s="11">
        <f t="shared" si="2"/>
        <v>1662.1794760760206</v>
      </c>
      <c r="C11" s="10">
        <f t="shared" si="0"/>
        <v>140.03709871702745</v>
      </c>
      <c r="D11" s="6"/>
      <c r="E11" s="4"/>
      <c r="F11" s="3"/>
      <c r="G11" s="12">
        <v>2051</v>
      </c>
      <c r="H11" s="16">
        <f t="shared" si="3"/>
        <v>1921.9636163475921</v>
      </c>
      <c r="I11" s="11">
        <f t="shared" si="1"/>
        <v>150.56857823921223</v>
      </c>
    </row>
    <row r="12" spans="1:9" ht="15.75" x14ac:dyDescent="0.25">
      <c r="A12" s="12">
        <v>2050</v>
      </c>
      <c r="B12" s="11">
        <f t="shared" si="2"/>
        <v>1522.1423773589931</v>
      </c>
      <c r="C12" s="10">
        <f t="shared" si="0"/>
        <v>128.23910138921929</v>
      </c>
      <c r="E12" s="4"/>
      <c r="F12" s="3"/>
      <c r="G12" s="12">
        <v>2050</v>
      </c>
      <c r="H12" s="16">
        <f t="shared" si="3"/>
        <v>1771.3950381083798</v>
      </c>
      <c r="I12" s="11">
        <f t="shared" si="1"/>
        <v>138.77288316978093</v>
      </c>
    </row>
    <row r="13" spans="1:9" ht="15.75" x14ac:dyDescent="0.25">
      <c r="A13" s="12">
        <v>2049</v>
      </c>
      <c r="B13" s="11">
        <f t="shared" si="2"/>
        <v>1393.9032759697739</v>
      </c>
      <c r="C13" s="10">
        <f t="shared" si="0"/>
        <v>117.4350745322522</v>
      </c>
      <c r="E13" s="4"/>
      <c r="F13" s="3"/>
      <c r="G13" s="12">
        <v>2049</v>
      </c>
      <c r="H13" s="15">
        <f t="shared" si="3"/>
        <v>1632.6221549385989</v>
      </c>
      <c r="I13" s="11">
        <f t="shared" si="1"/>
        <v>127.90127481085801</v>
      </c>
    </row>
    <row r="14" spans="1:9" ht="15.75" x14ac:dyDescent="0.25">
      <c r="A14" s="12">
        <v>2048</v>
      </c>
      <c r="B14" s="11">
        <f t="shared" si="2"/>
        <v>1276.4682014375217</v>
      </c>
      <c r="C14" s="10">
        <f t="shared" si="0"/>
        <v>107.54127704418693</v>
      </c>
      <c r="D14" s="6"/>
      <c r="E14" s="4"/>
      <c r="F14" s="3"/>
      <c r="G14" s="12">
        <v>2048</v>
      </c>
      <c r="H14" s="15">
        <f t="shared" si="3"/>
        <v>1504.7208801277409</v>
      </c>
      <c r="I14" s="11">
        <f t="shared" si="1"/>
        <v>117.88135927268013</v>
      </c>
    </row>
    <row r="15" spans="1:9" ht="15.75" x14ac:dyDescent="0.25">
      <c r="A15" s="12">
        <v>2047</v>
      </c>
      <c r="B15" s="11">
        <f t="shared" si="2"/>
        <v>1168.9269243933347</v>
      </c>
      <c r="C15" s="10">
        <f t="shared" si="0"/>
        <v>98.481022934236989</v>
      </c>
      <c r="E15" s="4"/>
      <c r="F15" s="3"/>
      <c r="G15" s="12">
        <v>2047</v>
      </c>
      <c r="H15" s="15">
        <f t="shared" si="3"/>
        <v>1386.8395208550608</v>
      </c>
      <c r="I15" s="11">
        <f t="shared" si="1"/>
        <v>108.64641407620297</v>
      </c>
    </row>
    <row r="16" spans="1:9" ht="15.75" x14ac:dyDescent="0.25">
      <c r="A16" s="12">
        <v>2046</v>
      </c>
      <c r="B16" s="11">
        <f t="shared" si="2"/>
        <v>1070.4459014590977</v>
      </c>
      <c r="C16" s="10">
        <f t="shared" si="0"/>
        <v>90.184086936114568</v>
      </c>
      <c r="E16" s="4"/>
      <c r="F16" s="3"/>
      <c r="G16" s="12">
        <v>2046</v>
      </c>
      <c r="H16" s="15">
        <f t="shared" si="3"/>
        <v>1278.1931067788578</v>
      </c>
      <c r="I16" s="11">
        <f t="shared" si="1"/>
        <v>100.13494384903493</v>
      </c>
    </row>
    <row r="17" spans="1:9" ht="15.75" x14ac:dyDescent="0.25">
      <c r="A17" s="12">
        <v>2045</v>
      </c>
      <c r="B17" s="11">
        <f t="shared" si="2"/>
        <v>980.26181452298317</v>
      </c>
      <c r="C17" s="10">
        <f t="shared" si="0"/>
        <v>82.58616019790702</v>
      </c>
      <c r="D17" s="6"/>
      <c r="E17" s="4"/>
      <c r="F17" s="3"/>
      <c r="G17" s="12">
        <v>2045</v>
      </c>
      <c r="H17" s="15">
        <f t="shared" si="3"/>
        <v>1178.0581629298229</v>
      </c>
      <c r="I17" s="11">
        <f t="shared" si="1"/>
        <v>92.290270828603525</v>
      </c>
    </row>
    <row r="18" spans="1:9" ht="15.75" x14ac:dyDescent="0.25">
      <c r="A18" s="12">
        <v>2044</v>
      </c>
      <c r="B18" s="11">
        <f t="shared" si="2"/>
        <v>897.67565432507615</v>
      </c>
      <c r="C18" s="10">
        <f t="shared" si="0"/>
        <v>75.628351829585199</v>
      </c>
      <c r="E18" s="4"/>
      <c r="F18" s="3"/>
      <c r="G18" s="12">
        <v>2044</v>
      </c>
      <c r="H18" s="15">
        <f t="shared" si="3"/>
        <v>1085.7678921012193</v>
      </c>
      <c r="I18" s="11">
        <f t="shared" si="1"/>
        <v>85.060157445717664</v>
      </c>
    </row>
    <row r="19" spans="1:9" ht="15.75" x14ac:dyDescent="0.25">
      <c r="A19" s="12">
        <v>2043</v>
      </c>
      <c r="B19" s="11">
        <f t="shared" si="2"/>
        <v>822.04730249549095</v>
      </c>
      <c r="C19" s="10">
        <f t="shared" si="0"/>
        <v>69.256732444675094</v>
      </c>
      <c r="E19" s="4"/>
      <c r="F19" s="3"/>
      <c r="G19" s="12">
        <v>2043</v>
      </c>
      <c r="H19" s="15">
        <f t="shared" si="3"/>
        <v>1000.7077346555017</v>
      </c>
      <c r="I19" s="11">
        <f t="shared" si="1"/>
        <v>78.39645847531574</v>
      </c>
    </row>
    <row r="20" spans="1:9" ht="15.75" x14ac:dyDescent="0.25">
      <c r="A20" s="12">
        <v>2042</v>
      </c>
      <c r="B20" s="11">
        <f t="shared" si="2"/>
        <v>752.79057005081586</v>
      </c>
      <c r="C20" s="10">
        <f t="shared" si="0"/>
        <v>63.421916158127374</v>
      </c>
      <c r="D20" s="6"/>
      <c r="E20" s="4"/>
      <c r="F20" s="3"/>
      <c r="G20" s="12">
        <v>2042</v>
      </c>
      <c r="H20" s="15">
        <f t="shared" si="3"/>
        <v>922.31127618018593</v>
      </c>
      <c r="I20" s="11">
        <f t="shared" si="1"/>
        <v>72.254800438079087</v>
      </c>
    </row>
    <row r="21" spans="1:9" ht="15.75" x14ac:dyDescent="0.25">
      <c r="A21" s="12">
        <v>2041</v>
      </c>
      <c r="B21" s="11">
        <f t="shared" si="2"/>
        <v>689.36865389268849</v>
      </c>
      <c r="C21" s="10">
        <f t="shared" si="0"/>
        <v>58.078677800482978</v>
      </c>
      <c r="E21" s="4"/>
      <c r="F21" s="3"/>
      <c r="G21" s="12">
        <v>2041</v>
      </c>
      <c r="H21" s="15">
        <f t="shared" si="3"/>
        <v>850.05647574210684</v>
      </c>
      <c r="I21" s="11">
        <f t="shared" si="1"/>
        <v>66.594286118045261</v>
      </c>
    </row>
    <row r="22" spans="1:9" ht="15.75" x14ac:dyDescent="0.25">
      <c r="A22" s="12">
        <v>2040</v>
      </c>
      <c r="B22" s="11">
        <f t="shared" si="2"/>
        <v>631.28997609220551</v>
      </c>
      <c r="C22" s="10">
        <f t="shared" si="0"/>
        <v>53.185602381394688</v>
      </c>
      <c r="E22" s="4"/>
      <c r="F22" s="3"/>
      <c r="G22" s="12">
        <v>2040</v>
      </c>
      <c r="H22" s="15">
        <f t="shared" si="3"/>
        <v>783.46218962406158</v>
      </c>
      <c r="I22" s="11">
        <f t="shared" si="1"/>
        <v>61.37722222861305</v>
      </c>
    </row>
    <row r="23" spans="1:9" ht="15.75" x14ac:dyDescent="0.25">
      <c r="A23" s="12">
        <v>2039</v>
      </c>
      <c r="B23" s="11">
        <f t="shared" si="2"/>
        <v>578.10437371081082</v>
      </c>
      <c r="C23" s="10">
        <f t="shared" si="0"/>
        <v>48.704764085526222</v>
      </c>
      <c r="D23" s="6"/>
      <c r="E23" s="4"/>
      <c r="F23" s="3"/>
      <c r="G23" s="12">
        <v>2039</v>
      </c>
      <c r="H23" s="15">
        <f t="shared" si="3"/>
        <v>722.08496739544853</v>
      </c>
      <c r="I23" s="11">
        <f t="shared" si="1"/>
        <v>56.568868413468294</v>
      </c>
    </row>
    <row r="24" spans="1:9" ht="15.75" x14ac:dyDescent="0.25">
      <c r="A24" s="12">
        <v>2038</v>
      </c>
      <c r="B24" s="11">
        <f t="shared" si="2"/>
        <v>529.3996096252846</v>
      </c>
      <c r="C24" s="10">
        <f t="shared" si="0"/>
        <v>44.601432312752934</v>
      </c>
      <c r="E24" s="4"/>
      <c r="F24" s="3"/>
      <c r="G24" s="12">
        <v>2038</v>
      </c>
      <c r="H24" s="15">
        <f t="shared" si="3"/>
        <v>665.51609898198024</v>
      </c>
      <c r="I24" s="11">
        <f t="shared" si="1"/>
        <v>52.137205911030719</v>
      </c>
    </row>
    <row r="25" spans="1:9" ht="15.75" x14ac:dyDescent="0.25">
      <c r="A25" s="12">
        <v>2037</v>
      </c>
      <c r="B25" s="11">
        <f t="shared" si="2"/>
        <v>484.79817731253166</v>
      </c>
      <c r="C25" s="10">
        <f t="shared" si="0"/>
        <v>40.84380248420598</v>
      </c>
      <c r="E25" s="4"/>
      <c r="F25" s="3"/>
      <c r="G25" s="12">
        <v>2037</v>
      </c>
      <c r="H25" s="15">
        <f t="shared" si="3"/>
        <v>613.37889307094952</v>
      </c>
      <c r="I25" s="11">
        <f t="shared" si="1"/>
        <v>48.052724341963767</v>
      </c>
    </row>
    <row r="26" spans="1:9" ht="15.75" x14ac:dyDescent="0.25">
      <c r="A26" s="12">
        <v>2036</v>
      </c>
      <c r="B26" s="11">
        <f t="shared" si="2"/>
        <v>443.95437482832568</v>
      </c>
      <c r="C26" s="10">
        <f t="shared" si="0"/>
        <v>37.402749527661172</v>
      </c>
      <c r="D26" s="6"/>
      <c r="E26" s="4"/>
      <c r="F26" s="3"/>
      <c r="G26" s="12">
        <v>2036</v>
      </c>
      <c r="H26" s="15">
        <f t="shared" si="3"/>
        <v>565.32616872898575</v>
      </c>
      <c r="I26" s="11">
        <f t="shared" si="1"/>
        <v>44.288225199966632</v>
      </c>
    </row>
    <row r="27" spans="1:9" ht="15.75" x14ac:dyDescent="0.25">
      <c r="A27" s="12">
        <v>2035</v>
      </c>
      <c r="B27" s="11">
        <f t="shared" si="2"/>
        <v>406.55162530066451</v>
      </c>
      <c r="C27" s="10">
        <f t="shared" si="0"/>
        <v>34.251602131557831</v>
      </c>
      <c r="E27" s="4"/>
      <c r="F27" s="3"/>
      <c r="G27" s="12">
        <v>2035</v>
      </c>
      <c r="H27" s="15">
        <f t="shared" si="3"/>
        <v>521.03794352901912</v>
      </c>
      <c r="I27" s="11">
        <f t="shared" si="1"/>
        <v>40.818640737296391</v>
      </c>
    </row>
    <row r="28" spans="1:9" ht="15.75" x14ac:dyDescent="0.25">
      <c r="A28" s="12">
        <v>2034</v>
      </c>
      <c r="B28" s="11">
        <f t="shared" si="2"/>
        <v>372.30002316910668</v>
      </c>
      <c r="C28" s="10">
        <f t="shared" si="0"/>
        <v>31.365936017910087</v>
      </c>
      <c r="E28" s="4"/>
      <c r="F28" s="3"/>
      <c r="G28" s="12">
        <v>2034</v>
      </c>
      <c r="H28" s="15">
        <f t="shared" si="3"/>
        <v>480.21930279172273</v>
      </c>
      <c r="I28" s="11">
        <f t="shared" si="1"/>
        <v>37.620867038982851</v>
      </c>
    </row>
    <row r="29" spans="1:9" ht="15.75" x14ac:dyDescent="0.25">
      <c r="A29" s="12">
        <v>2033</v>
      </c>
      <c r="B29" s="11">
        <f t="shared" si="2"/>
        <v>340.93408715119659</v>
      </c>
      <c r="C29" s="10">
        <f t="shared" si="0"/>
        <v>28.723384631785791</v>
      </c>
      <c r="D29" s="6"/>
      <c r="E29" s="4"/>
      <c r="F29" s="3"/>
      <c r="G29" s="12">
        <v>2033</v>
      </c>
      <c r="H29" s="15">
        <f t="shared" si="3"/>
        <v>442.59843575273987</v>
      </c>
      <c r="I29" s="11">
        <f t="shared" si="1"/>
        <v>34.673610174177782</v>
      </c>
    </row>
    <row r="30" spans="1:9" ht="15.75" x14ac:dyDescent="0.25">
      <c r="A30" s="12">
        <v>2032</v>
      </c>
      <c r="B30" s="11">
        <f t="shared" si="2"/>
        <v>312.2107025194108</v>
      </c>
      <c r="C30" s="10">
        <f t="shared" si="0"/>
        <v>26.303465780023657</v>
      </c>
      <c r="E30" s="4"/>
      <c r="F30" s="3"/>
      <c r="G30" s="12">
        <v>2032</v>
      </c>
      <c r="H30" s="15">
        <f t="shared" si="3"/>
        <v>407.92482557856209</v>
      </c>
      <c r="I30" s="11">
        <f t="shared" si="1"/>
        <v>31.957244400163859</v>
      </c>
    </row>
    <row r="31" spans="1:9" ht="15.75" x14ac:dyDescent="0.25">
      <c r="A31" s="12">
        <v>2031</v>
      </c>
      <c r="B31" s="11">
        <f t="shared" si="2"/>
        <v>285.90723673938714</v>
      </c>
      <c r="C31" s="10">
        <f t="shared" si="0"/>
        <v>24.087422875479547</v>
      </c>
      <c r="E31" s="4"/>
      <c r="F31" s="3"/>
      <c r="G31" s="12">
        <v>2031</v>
      </c>
      <c r="H31" s="15">
        <f t="shared" si="3"/>
        <v>375.96758117839823</v>
      </c>
      <c r="I31" s="11">
        <f t="shared" si="1"/>
        <v>29.453681474805364</v>
      </c>
    </row>
    <row r="32" spans="1:9" ht="15.75" x14ac:dyDescent="0.25">
      <c r="A32" s="12">
        <v>2030</v>
      </c>
      <c r="B32" s="11">
        <f t="shared" si="2"/>
        <v>261.8198138639076</v>
      </c>
      <c r="C32" s="10">
        <f t="shared" si="0"/>
        <v>22.05807955629993</v>
      </c>
      <c r="D32" s="6"/>
      <c r="E32" s="4"/>
      <c r="F32" s="3"/>
      <c r="G32" s="12">
        <v>2030</v>
      </c>
      <c r="H32" s="15">
        <f t="shared" si="3"/>
        <v>346.51389970359287</v>
      </c>
      <c r="I32" s="11">
        <f t="shared" si="1"/>
        <v>27.146250207193873</v>
      </c>
    </row>
    <row r="33" spans="1:10" ht="15.75" x14ac:dyDescent="0.25">
      <c r="A33" s="12">
        <v>2029</v>
      </c>
      <c r="B33" s="11">
        <f t="shared" si="2"/>
        <v>239.76173430760767</v>
      </c>
      <c r="C33" s="10">
        <f t="shared" si="0"/>
        <v>20.199706553388211</v>
      </c>
      <c r="E33" s="4"/>
      <c r="F33" s="3"/>
      <c r="G33" s="12">
        <v>2029</v>
      </c>
      <c r="H33" s="15">
        <f t="shared" si="3"/>
        <v>319.367649496399</v>
      </c>
      <c r="I33" s="11">
        <f t="shared" si="1"/>
        <v>25.01958544441834</v>
      </c>
    </row>
    <row r="34" spans="1:10" ht="15.75" x14ac:dyDescent="0.25">
      <c r="A34" s="12">
        <v>2028</v>
      </c>
      <c r="B34" s="11">
        <f t="shared" si="2"/>
        <v>219.56202775421946</v>
      </c>
      <c r="C34" s="10">
        <f t="shared" si="0"/>
        <v>18.497899774165035</v>
      </c>
      <c r="E34" s="4"/>
      <c r="F34" s="3"/>
      <c r="G34" s="12">
        <v>2028</v>
      </c>
      <c r="H34" s="15">
        <f t="shared" si="3"/>
        <v>294.34806405198066</v>
      </c>
      <c r="I34" s="11">
        <f t="shared" si="1"/>
        <v>23.059525755224286</v>
      </c>
    </row>
    <row r="35" spans="1:10" ht="15.75" x14ac:dyDescent="0.25">
      <c r="A35" s="12">
        <v>2027</v>
      </c>
      <c r="B35" s="11">
        <f t="shared" si="2"/>
        <v>201.06412798005442</v>
      </c>
      <c r="C35" s="10">
        <f t="shared" si="0"/>
        <v>16.939468657660285</v>
      </c>
      <c r="D35" s="6"/>
      <c r="E35" s="4"/>
      <c r="F35" s="3"/>
      <c r="G35" s="12">
        <v>2027</v>
      </c>
      <c r="H35" s="15">
        <f t="shared" si="3"/>
        <v>271.28853829675637</v>
      </c>
      <c r="I35" s="11">
        <f t="shared" si="1"/>
        <v>21.253019129238965</v>
      </c>
    </row>
    <row r="36" spans="1:10" ht="15.75" x14ac:dyDescent="0.25">
      <c r="A36" s="12">
        <v>2026</v>
      </c>
      <c r="B36" s="11">
        <f t="shared" si="2"/>
        <v>184.12465932239414</v>
      </c>
      <c r="C36" s="10">
        <f t="shared" si="0"/>
        <v>15.512333935586327</v>
      </c>
      <c r="E36" s="4"/>
      <c r="F36" s="3"/>
      <c r="G36" s="12">
        <v>2026</v>
      </c>
      <c r="H36" s="15">
        <f t="shared" si="3"/>
        <v>250.03551916751741</v>
      </c>
      <c r="I36" s="11">
        <f t="shared" si="1"/>
        <v>19.588036063814712</v>
      </c>
    </row>
    <row r="37" spans="1:10" ht="15.75" x14ac:dyDescent="0.25">
      <c r="A37" s="12">
        <v>2025</v>
      </c>
      <c r="B37" s="11">
        <f t="shared" si="2"/>
        <v>168.61232538680781</v>
      </c>
      <c r="C37" s="10">
        <f t="shared" si="0"/>
        <v>14.2054340069472</v>
      </c>
      <c r="E37" s="4"/>
      <c r="F37" s="3"/>
      <c r="G37" s="12">
        <v>2025</v>
      </c>
      <c r="H37" s="15">
        <f t="shared" si="3"/>
        <v>230.44748310370269</v>
      </c>
      <c r="I37" s="11">
        <f t="shared" si="1"/>
        <v>18.053489459737079</v>
      </c>
    </row>
    <row r="38" spans="1:10" ht="15.75" x14ac:dyDescent="0.25">
      <c r="A38" s="12">
        <v>2024</v>
      </c>
      <c r="B38" s="11">
        <f t="shared" si="2"/>
        <v>154.40689137986061</v>
      </c>
      <c r="C38" s="10">
        <f t="shared" si="0"/>
        <v>13.008639200501079</v>
      </c>
      <c r="D38" s="6"/>
      <c r="E38" s="4"/>
      <c r="F38" s="3"/>
      <c r="G38" s="12">
        <v>2024</v>
      </c>
      <c r="H38" s="15">
        <f t="shared" si="3"/>
        <v>212.39399364396562</v>
      </c>
      <c r="I38" s="11">
        <f t="shared" si="1"/>
        <v>16.639160792384388</v>
      </c>
    </row>
    <row r="39" spans="1:10" ht="15.75" x14ac:dyDescent="0.25">
      <c r="A39" s="12">
        <v>2023</v>
      </c>
      <c r="B39" s="11">
        <f t="shared" si="2"/>
        <v>141.39825217935953</v>
      </c>
      <c r="C39" s="10">
        <f t="shared" si="0"/>
        <v>11.912673260532131</v>
      </c>
      <c r="E39" s="4"/>
      <c r="F39" s="3"/>
      <c r="G39" s="12">
        <v>2023</v>
      </c>
      <c r="H39" s="15">
        <f t="shared" si="3"/>
        <v>195.75483285158123</v>
      </c>
      <c r="I39" s="11">
        <f t="shared" si="1"/>
        <v>15.335632066713742</v>
      </c>
    </row>
    <row r="40" spans="1:10" ht="15.75" x14ac:dyDescent="0.25">
      <c r="A40" s="12">
        <v>2022</v>
      </c>
      <c r="B40" s="11">
        <f t="shared" si="2"/>
        <v>129.4855789188274</v>
      </c>
      <c r="C40" s="10">
        <f t="shared" si="0"/>
        <v>10.909041447373752</v>
      </c>
      <c r="E40" s="4"/>
      <c r="F40" s="3"/>
      <c r="G40" s="12">
        <v>2022</v>
      </c>
      <c r="H40" s="15">
        <f t="shared" si="3"/>
        <v>180.41920078486748</v>
      </c>
      <c r="I40" s="11">
        <f t="shared" si="1"/>
        <v>14.134223102961954</v>
      </c>
    </row>
    <row r="41" spans="1:10" ht="15.75" x14ac:dyDescent="0.25">
      <c r="A41" s="12">
        <v>2021</v>
      </c>
      <c r="B41" s="11">
        <f t="shared" si="2"/>
        <v>118.57653747145365</v>
      </c>
      <c r="C41" s="10">
        <f t="shared" si="0"/>
        <v>9.9899646953972052</v>
      </c>
      <c r="D41" s="6"/>
      <c r="E41" s="4"/>
      <c r="F41" s="3"/>
      <c r="G41" s="12">
        <v>2021</v>
      </c>
      <c r="H41" s="15">
        <f t="shared" si="3"/>
        <v>166.28497768190553</v>
      </c>
      <c r="I41" s="11">
        <f t="shared" si="1"/>
        <v>13.026933735448807</v>
      </c>
    </row>
    <row r="42" spans="1:10" ht="15.75" x14ac:dyDescent="0.25">
      <c r="A42" s="12">
        <v>2020</v>
      </c>
      <c r="B42" s="11">
        <f t="shared" si="2"/>
        <v>108.58657277605644</v>
      </c>
      <c r="C42" s="10">
        <f t="shared" si="0"/>
        <v>9.1483193181293103</v>
      </c>
      <c r="E42" s="4"/>
      <c r="F42" s="3"/>
      <c r="G42" s="12">
        <v>2020</v>
      </c>
      <c r="H42" s="15">
        <f t="shared" si="3"/>
        <v>153.25804394645672</v>
      </c>
      <c r="I42" s="11">
        <f t="shared" si="1"/>
        <v>12.006390539584174</v>
      </c>
    </row>
    <row r="43" spans="1:10" ht="15.75" x14ac:dyDescent="0.25">
      <c r="A43" s="12">
        <v>2019</v>
      </c>
      <c r="B43" s="11">
        <f t="shared" si="2"/>
        <v>99.438253457927132</v>
      </c>
      <c r="C43" s="10">
        <f t="shared" si="0"/>
        <v>8.3775817931586971</v>
      </c>
      <c r="E43" s="4"/>
      <c r="F43" s="3"/>
      <c r="G43" s="12">
        <v>2019</v>
      </c>
      <c r="H43" s="15">
        <f t="shared" si="3"/>
        <v>141.25165340687255</v>
      </c>
      <c r="I43" s="11">
        <f t="shared" si="1"/>
        <v>11.065797732335625</v>
      </c>
    </row>
    <row r="44" spans="1:10" ht="15.75" x14ac:dyDescent="0.25">
      <c r="A44" s="101">
        <v>2018</v>
      </c>
      <c r="B44" s="14">
        <f t="shared" si="2"/>
        <v>91.060671664768435</v>
      </c>
      <c r="C44" s="102">
        <f t="shared" si="0"/>
        <v>7.6717781988632794</v>
      </c>
      <c r="D44" s="6"/>
      <c r="E44" s="4"/>
      <c r="F44" s="3"/>
      <c r="G44" s="101">
        <v>2018</v>
      </c>
      <c r="H44" s="104">
        <f t="shared" si="3"/>
        <v>130.18585567453692</v>
      </c>
      <c r="I44" s="105">
        <f>H44-H45</f>
        <v>39.125184009768489</v>
      </c>
    </row>
    <row r="45" spans="1:10" ht="15.75" x14ac:dyDescent="0.25">
      <c r="A45" s="12">
        <v>2017</v>
      </c>
      <c r="B45" s="11">
        <f t="shared" si="2"/>
        <v>83.388893465905156</v>
      </c>
      <c r="C45" s="10">
        <f t="shared" si="0"/>
        <v>7.0254379110469642</v>
      </c>
      <c r="E45" s="4"/>
      <c r="F45" s="3"/>
      <c r="H45" s="103">
        <f>B44</f>
        <v>91.060671664768435</v>
      </c>
      <c r="I45" s="13"/>
      <c r="J45" s="6"/>
    </row>
    <row r="46" spans="1:10" ht="15.75" x14ac:dyDescent="0.25">
      <c r="A46" s="12">
        <v>2016</v>
      </c>
      <c r="B46" s="11">
        <f t="shared" si="2"/>
        <v>76.363455554858191</v>
      </c>
      <c r="C46" s="10">
        <f t="shared" si="0"/>
        <v>6.4335512005924471</v>
      </c>
      <c r="E46" s="4"/>
      <c r="F46" s="3"/>
      <c r="I46" s="6"/>
    </row>
    <row r="47" spans="1:10" ht="16.5" thickBot="1" x14ac:dyDescent="0.3">
      <c r="A47" s="9">
        <v>2015</v>
      </c>
      <c r="B47" s="8">
        <f t="shared" si="2"/>
        <v>69.929904354265744</v>
      </c>
      <c r="C47" s="7">
        <f t="shared" si="0"/>
        <v>69.929904354265744</v>
      </c>
      <c r="D47" s="6"/>
      <c r="E47" s="4"/>
      <c r="F47" s="3"/>
      <c r="H47" s="6"/>
    </row>
    <row r="48" spans="1:10" ht="15.75" x14ac:dyDescent="0.25">
      <c r="C48" s="5"/>
      <c r="E48" s="4"/>
      <c r="F48" s="3"/>
      <c r="H48" s="6"/>
      <c r="I48" s="6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tabSelected="1" zoomScale="90" zoomScaleNormal="90" workbookViewId="0">
      <selection activeCell="F17" sqref="F17"/>
    </sheetView>
  </sheetViews>
  <sheetFormatPr baseColWidth="10" defaultRowHeight="15" x14ac:dyDescent="0.25"/>
  <cols>
    <col min="1" max="1" width="22.28515625" style="1" customWidth="1"/>
    <col min="2" max="2" width="18.42578125" style="1" customWidth="1"/>
    <col min="3" max="3" width="16" style="1" customWidth="1"/>
    <col min="4" max="4" width="18" style="1" customWidth="1"/>
    <col min="5" max="5" width="12.85546875" style="1" bestFit="1" customWidth="1"/>
    <col min="6" max="6" width="12.7109375" style="1" bestFit="1" customWidth="1"/>
    <col min="7" max="16384" width="11.42578125" style="1"/>
  </cols>
  <sheetData>
    <row r="1" spans="1:6" ht="15.75" x14ac:dyDescent="0.25">
      <c r="A1" s="138" t="s">
        <v>28</v>
      </c>
      <c r="B1" s="139"/>
      <c r="C1" s="65"/>
      <c r="D1" s="66">
        <f>C2+C3-C4-C5</f>
        <v>53992.185250000002</v>
      </c>
      <c r="F1" s="3"/>
    </row>
    <row r="2" spans="1:6" ht="15.75" x14ac:dyDescent="0.25">
      <c r="A2" s="140" t="s">
        <v>19</v>
      </c>
      <c r="B2" s="141"/>
      <c r="C2" s="67">
        <f>56000+2000+300</f>
        <v>58300</v>
      </c>
      <c r="D2" s="68"/>
    </row>
    <row r="3" spans="1:6" ht="15.75" x14ac:dyDescent="0.25">
      <c r="A3" s="140" t="s">
        <v>11</v>
      </c>
      <c r="B3" s="141"/>
      <c r="C3" s="67">
        <v>69.930000000000007</v>
      </c>
      <c r="D3" s="68"/>
      <c r="E3" s="6"/>
      <c r="F3" s="6"/>
    </row>
    <row r="4" spans="1:6" ht="15.75" x14ac:dyDescent="0.25">
      <c r="A4" s="99" t="s">
        <v>21</v>
      </c>
      <c r="B4" s="100"/>
      <c r="C4" s="67">
        <f>(C2/D8)*3</f>
        <v>4372.5</v>
      </c>
      <c r="D4" s="68"/>
    </row>
    <row r="5" spans="1:6" ht="15.75" x14ac:dyDescent="0.25">
      <c r="A5" s="99" t="s">
        <v>20</v>
      </c>
      <c r="B5" s="100"/>
      <c r="C5" s="67">
        <f>(C3/D8)*3</f>
        <v>5.2447499999999998</v>
      </c>
      <c r="D5" s="68"/>
      <c r="E5" s="6"/>
      <c r="F5" s="6"/>
    </row>
    <row r="6" spans="1:6" ht="15.75" x14ac:dyDescent="0.25">
      <c r="A6" s="99"/>
      <c r="B6" s="100"/>
      <c r="C6" s="67"/>
      <c r="D6" s="68"/>
    </row>
    <row r="7" spans="1:6" ht="15.75" x14ac:dyDescent="0.25">
      <c r="A7" s="142" t="s">
        <v>7</v>
      </c>
      <c r="B7" s="143"/>
      <c r="C7" s="67"/>
      <c r="D7" s="69">
        <v>0</v>
      </c>
    </row>
    <row r="8" spans="1:6" ht="15.75" x14ac:dyDescent="0.25">
      <c r="A8" s="142" t="s">
        <v>6</v>
      </c>
      <c r="B8" s="143"/>
      <c r="C8" s="67"/>
      <c r="D8" s="69">
        <v>40</v>
      </c>
    </row>
    <row r="9" spans="1:6" ht="16.5" thickBot="1" x14ac:dyDescent="0.3">
      <c r="A9" s="144" t="s">
        <v>31</v>
      </c>
      <c r="B9" s="145"/>
      <c r="C9" s="70"/>
      <c r="D9" s="71">
        <v>70000</v>
      </c>
    </row>
    <row r="10" spans="1:6" ht="15.75" x14ac:dyDescent="0.25">
      <c r="A10" s="98"/>
      <c r="B10" s="98"/>
      <c r="C10" s="51"/>
      <c r="D10" s="62"/>
    </row>
    <row r="11" spans="1:6" ht="16.5" thickBot="1" x14ac:dyDescent="0.3">
      <c r="A11" s="97"/>
      <c r="B11" s="49"/>
      <c r="C11" s="63"/>
      <c r="D11" s="64"/>
      <c r="E11" s="106"/>
    </row>
    <row r="12" spans="1:6" ht="32.25" thickBot="1" x14ac:dyDescent="0.3">
      <c r="A12" s="118" t="s">
        <v>22</v>
      </c>
      <c r="B12" s="119" t="s">
        <v>25</v>
      </c>
      <c r="C12" s="119" t="s">
        <v>26</v>
      </c>
      <c r="D12" s="119" t="s">
        <v>27</v>
      </c>
      <c r="E12" s="120" t="s">
        <v>29</v>
      </c>
    </row>
    <row r="13" spans="1:6" ht="15.75" x14ac:dyDescent="0.25">
      <c r="A13" s="107" t="s">
        <v>23</v>
      </c>
      <c r="B13" s="108">
        <f>C2+C3</f>
        <v>58369.93</v>
      </c>
      <c r="C13" s="109">
        <f>D9/D1</f>
        <v>1.2964839203280811</v>
      </c>
      <c r="D13" s="108">
        <f>B13*C13</f>
        <v>75675.675675675666</v>
      </c>
      <c r="E13" s="110">
        <f>D13-B13</f>
        <v>17305.745675675666</v>
      </c>
      <c r="F13" s="6"/>
    </row>
    <row r="14" spans="1:6" ht="15.75" x14ac:dyDescent="0.25">
      <c r="A14" s="111" t="s">
        <v>24</v>
      </c>
      <c r="B14" s="112">
        <f>C4+C5</f>
        <v>4377.7447499999998</v>
      </c>
      <c r="C14" s="113">
        <f>D9/D1</f>
        <v>1.2964839203280811</v>
      </c>
      <c r="D14" s="112">
        <f>B14*C14</f>
        <v>5675.6756756756749</v>
      </c>
      <c r="E14" s="114">
        <f>D14-B14</f>
        <v>1297.9309256756751</v>
      </c>
      <c r="F14" s="6"/>
    </row>
    <row r="15" spans="1:6" ht="16.5" thickBot="1" x14ac:dyDescent="0.3">
      <c r="A15" s="121" t="s">
        <v>30</v>
      </c>
      <c r="B15" s="122">
        <f>B13-B14</f>
        <v>53992.185250000002</v>
      </c>
      <c r="C15" s="123"/>
      <c r="D15" s="122">
        <f>D13-D14</f>
        <v>69999.999999999985</v>
      </c>
      <c r="E15" s="124">
        <f>D15-B15</f>
        <v>16007.814749999983</v>
      </c>
      <c r="F15" s="6"/>
    </row>
    <row r="16" spans="1:6" x14ac:dyDescent="0.25">
      <c r="F16" s="6"/>
    </row>
    <row r="17" spans="2:6" x14ac:dyDescent="0.25">
      <c r="B17" s="115"/>
      <c r="D17" s="6"/>
      <c r="E17" s="6"/>
      <c r="F17" s="6"/>
    </row>
    <row r="18" spans="2:6" x14ac:dyDescent="0.25">
      <c r="B18" s="6"/>
    </row>
    <row r="25" spans="2:6" x14ac:dyDescent="0.25">
      <c r="F25" s="116"/>
    </row>
    <row r="26" spans="2:6" x14ac:dyDescent="0.25">
      <c r="F26" s="117"/>
    </row>
  </sheetData>
  <mergeCells count="6">
    <mergeCell ref="A1:B1"/>
    <mergeCell ref="A2:B2"/>
    <mergeCell ref="A3:B3"/>
    <mergeCell ref="A7:B7"/>
    <mergeCell ref="A9:B9"/>
    <mergeCell ref="A8:B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80" zoomScaleNormal="80" workbookViewId="0">
      <selection activeCell="B22" sqref="B22"/>
    </sheetView>
  </sheetViews>
  <sheetFormatPr baseColWidth="10" defaultRowHeight="15.75" x14ac:dyDescent="0.25"/>
  <cols>
    <col min="1" max="1" width="13.42578125" style="82" bestFit="1" customWidth="1"/>
    <col min="2" max="2" width="18.140625" style="83" customWidth="1"/>
    <col min="3" max="3" width="25.7109375" style="82" customWidth="1"/>
    <col min="4" max="4" width="11.42578125" style="81"/>
    <col min="5" max="5" width="24.85546875" style="81" bestFit="1" customWidth="1"/>
    <col min="6" max="6" width="10.28515625" style="81" customWidth="1"/>
    <col min="7" max="16384" width="11.42578125" style="81"/>
  </cols>
  <sheetData>
    <row r="1" spans="1:6" ht="33.75" customHeight="1" x14ac:dyDescent="0.25">
      <c r="B1" s="91" t="s">
        <v>38</v>
      </c>
      <c r="C1" s="92" t="s">
        <v>37</v>
      </c>
    </row>
    <row r="2" spans="1:6" ht="16.5" thickBot="1" x14ac:dyDescent="0.3">
      <c r="A2" s="79" t="s">
        <v>36</v>
      </c>
      <c r="B2" s="80" t="s">
        <v>35</v>
      </c>
      <c r="C2" s="79" t="s">
        <v>34</v>
      </c>
    </row>
    <row r="3" spans="1:6" ht="16.5" thickBot="1" x14ac:dyDescent="0.3">
      <c r="A3" s="84">
        <v>2016</v>
      </c>
      <c r="B3" s="85">
        <v>82</v>
      </c>
      <c r="C3" s="86">
        <f t="shared" ref="C3:C41" si="0">+PV($F$3,(A3-$F$4),B3)</f>
        <v>-75.091575091575152</v>
      </c>
      <c r="E3" s="95" t="s">
        <v>33</v>
      </c>
      <c r="F3" s="93">
        <v>9.1999999999999998E-2</v>
      </c>
    </row>
    <row r="4" spans="1:6" ht="16.5" thickBot="1" x14ac:dyDescent="0.3">
      <c r="A4" s="84">
        <v>2017</v>
      </c>
      <c r="B4" s="85">
        <v>84</v>
      </c>
      <c r="C4" s="86">
        <f t="shared" si="0"/>
        <v>-147.36545505776289</v>
      </c>
      <c r="E4" s="96" t="s">
        <v>39</v>
      </c>
      <c r="F4" s="94">
        <v>2015</v>
      </c>
    </row>
    <row r="5" spans="1:6" x14ac:dyDescent="0.25">
      <c r="A5" s="84">
        <v>2018</v>
      </c>
      <c r="B5" s="85">
        <v>85</v>
      </c>
      <c r="C5" s="86">
        <f t="shared" si="0"/>
        <v>-214.39542647730084</v>
      </c>
      <c r="E5" s="82"/>
    </row>
    <row r="6" spans="1:6" x14ac:dyDescent="0.25">
      <c r="A6" s="84">
        <v>2019</v>
      </c>
      <c r="B6" s="85">
        <v>86</v>
      </c>
      <c r="C6" s="86">
        <f t="shared" si="0"/>
        <v>-277.39718462667389</v>
      </c>
    </row>
    <row r="7" spans="1:6" x14ac:dyDescent="0.25">
      <c r="A7" s="84">
        <v>2020</v>
      </c>
      <c r="B7" s="85">
        <v>87</v>
      </c>
      <c r="C7" s="86">
        <f t="shared" si="0"/>
        <v>-336.65085465670671</v>
      </c>
    </row>
    <row r="8" spans="1:6" x14ac:dyDescent="0.25">
      <c r="A8" s="84">
        <v>2021</v>
      </c>
      <c r="B8" s="85">
        <v>88</v>
      </c>
      <c r="C8" s="86">
        <f t="shared" si="0"/>
        <v>-392.41795303134808</v>
      </c>
    </row>
    <row r="9" spans="1:6" x14ac:dyDescent="0.25">
      <c r="A9" s="84">
        <v>2022</v>
      </c>
      <c r="B9" s="85">
        <v>89</v>
      </c>
      <c r="C9" s="86">
        <f t="shared" si="0"/>
        <v>-444.94253475472431</v>
      </c>
    </row>
    <row r="10" spans="1:6" x14ac:dyDescent="0.25">
      <c r="A10" s="84">
        <v>2023</v>
      </c>
      <c r="B10" s="85">
        <v>90</v>
      </c>
      <c r="C10" s="86">
        <f t="shared" si="0"/>
        <v>-494.45227937528489</v>
      </c>
    </row>
    <row r="11" spans="1:6" x14ac:dyDescent="0.25">
      <c r="A11" s="84">
        <v>2024</v>
      </c>
      <c r="B11" s="85">
        <v>91</v>
      </c>
      <c r="C11" s="86">
        <f t="shared" si="0"/>
        <v>-541.15951794007867</v>
      </c>
    </row>
    <row r="12" spans="1:6" x14ac:dyDescent="0.25">
      <c r="A12" s="84">
        <v>2025</v>
      </c>
      <c r="B12" s="85">
        <v>92</v>
      </c>
      <c r="C12" s="86">
        <f t="shared" si="0"/>
        <v>-585.26220314059537</v>
      </c>
    </row>
    <row r="13" spans="1:6" x14ac:dyDescent="0.25">
      <c r="A13" s="84">
        <v>2026</v>
      </c>
      <c r="B13" s="85">
        <v>93</v>
      </c>
      <c r="C13" s="86">
        <f t="shared" si="0"/>
        <v>-626.9448249330643</v>
      </c>
    </row>
    <row r="14" spans="1:6" x14ac:dyDescent="0.25">
      <c r="A14" s="84">
        <v>2027</v>
      </c>
      <c r="B14" s="85">
        <v>95</v>
      </c>
      <c r="C14" s="86">
        <f t="shared" si="0"/>
        <v>-673.46841514672803</v>
      </c>
    </row>
    <row r="15" spans="1:6" x14ac:dyDescent="0.25">
      <c r="A15" s="84">
        <v>2028</v>
      </c>
      <c r="B15" s="85">
        <v>96</v>
      </c>
      <c r="C15" s="86">
        <f t="shared" si="0"/>
        <v>-711.13329336886341</v>
      </c>
    </row>
    <row r="16" spans="1:6" x14ac:dyDescent="0.25">
      <c r="A16" s="84">
        <v>2029</v>
      </c>
      <c r="B16" s="85">
        <v>97</v>
      </c>
      <c r="C16" s="86">
        <f t="shared" si="0"/>
        <v>-746.83235516616833</v>
      </c>
    </row>
    <row r="17" spans="1:3" x14ac:dyDescent="0.25">
      <c r="A17" s="84">
        <v>2030</v>
      </c>
      <c r="B17" s="85">
        <v>98</v>
      </c>
      <c r="C17" s="86">
        <f t="shared" si="0"/>
        <v>-780.70664633401782</v>
      </c>
    </row>
    <row r="18" spans="1:3" x14ac:dyDescent="0.25">
      <c r="A18" s="84">
        <v>2031</v>
      </c>
      <c r="B18" s="85">
        <v>99</v>
      </c>
      <c r="C18" s="86">
        <f t="shared" si="0"/>
        <v>-812.88739989410703</v>
      </c>
    </row>
    <row r="19" spans="1:3" x14ac:dyDescent="0.25">
      <c r="A19" s="84">
        <v>2032</v>
      </c>
      <c r="B19" s="85">
        <v>100</v>
      </c>
      <c r="C19" s="86">
        <f t="shared" si="0"/>
        <v>-843.49668839873743</v>
      </c>
    </row>
    <row r="20" spans="1:3" x14ac:dyDescent="0.25">
      <c r="A20" s="84">
        <v>2033</v>
      </c>
      <c r="B20" s="85">
        <v>101</v>
      </c>
      <c r="C20" s="86">
        <f t="shared" si="0"/>
        <v>-872.6480359731911</v>
      </c>
    </row>
    <row r="21" spans="1:3" x14ac:dyDescent="0.25">
      <c r="A21" s="84">
        <v>2034</v>
      </c>
      <c r="B21" s="85">
        <v>103</v>
      </c>
      <c r="C21" s="86">
        <f t="shared" si="0"/>
        <v>-909.27490393898654</v>
      </c>
    </row>
    <row r="22" spans="1:3" x14ac:dyDescent="0.25">
      <c r="A22" s="84">
        <v>2035</v>
      </c>
      <c r="B22" s="85">
        <v>104</v>
      </c>
      <c r="C22" s="86">
        <f t="shared" si="0"/>
        <v>-935.99158940266909</v>
      </c>
    </row>
    <row r="23" spans="1:3" x14ac:dyDescent="0.25">
      <c r="A23" s="84">
        <v>2036</v>
      </c>
      <c r="B23" s="85">
        <v>105</v>
      </c>
      <c r="C23" s="86">
        <f t="shared" si="0"/>
        <v>-961.53068546844395</v>
      </c>
    </row>
    <row r="24" spans="1:3" x14ac:dyDescent="0.25">
      <c r="A24" s="84">
        <v>2037</v>
      </c>
      <c r="B24" s="85">
        <v>107</v>
      </c>
      <c r="C24" s="86">
        <f t="shared" si="0"/>
        <v>-995.27981288264016</v>
      </c>
    </row>
    <row r="25" spans="1:3" x14ac:dyDescent="0.25">
      <c r="A25" s="84">
        <v>2038</v>
      </c>
      <c r="B25" s="85">
        <v>108</v>
      </c>
      <c r="C25" s="86">
        <f t="shared" si="0"/>
        <v>-1018.8475214073904</v>
      </c>
    </row>
    <row r="26" spans="1:3" x14ac:dyDescent="0.25">
      <c r="A26" s="84">
        <v>2039</v>
      </c>
      <c r="B26" s="85">
        <v>110</v>
      </c>
      <c r="C26" s="86">
        <f t="shared" si="0"/>
        <v>-1051.0211246338094</v>
      </c>
    </row>
    <row r="27" spans="1:3" x14ac:dyDescent="0.25">
      <c r="A27" s="84">
        <v>2040</v>
      </c>
      <c r="B27" s="85">
        <v>112</v>
      </c>
      <c r="C27" s="86">
        <f t="shared" si="0"/>
        <v>-1082.537179145743</v>
      </c>
    </row>
    <row r="28" spans="1:3" x14ac:dyDescent="0.25">
      <c r="A28" s="84">
        <v>2041</v>
      </c>
      <c r="B28" s="85">
        <v>114</v>
      </c>
      <c r="C28" s="86">
        <f t="shared" si="0"/>
        <v>-1113.4324177673234</v>
      </c>
    </row>
    <row r="29" spans="1:3" x14ac:dyDescent="0.25">
      <c r="A29" s="84">
        <v>2042</v>
      </c>
      <c r="B29" s="85">
        <v>116</v>
      </c>
      <c r="C29" s="86">
        <f t="shared" si="0"/>
        <v>-1143.7420511295024</v>
      </c>
    </row>
    <row r="30" spans="1:3" x14ac:dyDescent="0.25">
      <c r="A30" s="84">
        <v>2043</v>
      </c>
      <c r="B30" s="85">
        <v>117</v>
      </c>
      <c r="C30" s="86">
        <f t="shared" si="0"/>
        <v>-1163.5548501811907</v>
      </c>
    </row>
    <row r="31" spans="1:3" x14ac:dyDescent="0.25">
      <c r="A31" s="84">
        <v>2044</v>
      </c>
      <c r="B31" s="85">
        <v>118</v>
      </c>
      <c r="C31" s="86">
        <f t="shared" si="0"/>
        <v>-1182.6920910536655</v>
      </c>
    </row>
    <row r="32" spans="1:3" x14ac:dyDescent="0.25">
      <c r="A32" s="84">
        <v>2045</v>
      </c>
      <c r="B32" s="85">
        <v>119</v>
      </c>
      <c r="C32" s="86">
        <f t="shared" si="0"/>
        <v>-1201.2041258100994</v>
      </c>
    </row>
    <row r="33" spans="1:3" x14ac:dyDescent="0.25">
      <c r="A33" s="84">
        <v>2046</v>
      </c>
      <c r="B33" s="85">
        <v>120</v>
      </c>
      <c r="C33" s="86">
        <f t="shared" si="0"/>
        <v>-1219.1376173331792</v>
      </c>
    </row>
    <row r="34" spans="1:3" x14ac:dyDescent="0.25">
      <c r="A34" s="84">
        <v>2047</v>
      </c>
      <c r="B34" s="85">
        <v>121</v>
      </c>
      <c r="C34" s="86">
        <f t="shared" si="0"/>
        <v>-1236.535803550936</v>
      </c>
    </row>
    <row r="35" spans="1:3" x14ac:dyDescent="0.25">
      <c r="A35" s="84">
        <v>2048</v>
      </c>
      <c r="B35" s="85">
        <v>122</v>
      </c>
      <c r="C35" s="86">
        <f t="shared" si="0"/>
        <v>-1253.4387433264781</v>
      </c>
    </row>
    <row r="36" spans="1:3" x14ac:dyDescent="0.25">
      <c r="A36" s="84">
        <v>2049</v>
      </c>
      <c r="B36" s="85">
        <v>124</v>
      </c>
      <c r="C36" s="86">
        <f t="shared" si="0"/>
        <v>-1280.2078016910114</v>
      </c>
    </row>
    <row r="37" spans="1:3" x14ac:dyDescent="0.25">
      <c r="A37" s="84">
        <v>2050</v>
      </c>
      <c r="B37" s="85">
        <v>125</v>
      </c>
      <c r="C37" s="86">
        <f t="shared" si="0"/>
        <v>-1296.2747785313747</v>
      </c>
    </row>
    <row r="38" spans="1:3" x14ac:dyDescent="0.25">
      <c r="A38" s="84">
        <v>2051</v>
      </c>
      <c r="B38" s="85">
        <v>126</v>
      </c>
      <c r="C38" s="86">
        <f t="shared" si="0"/>
        <v>-1311.945949413577</v>
      </c>
    </row>
    <row r="39" spans="1:3" x14ac:dyDescent="0.25">
      <c r="A39" s="84">
        <v>2052</v>
      </c>
      <c r="B39" s="85">
        <v>127</v>
      </c>
      <c r="C39" s="86">
        <f t="shared" si="0"/>
        <v>-1327.2511161660871</v>
      </c>
    </row>
    <row r="40" spans="1:3" x14ac:dyDescent="0.25">
      <c r="A40" s="84">
        <v>2053</v>
      </c>
      <c r="B40" s="85">
        <v>129</v>
      </c>
      <c r="C40" s="86">
        <f t="shared" si="0"/>
        <v>-1352.7039455555453</v>
      </c>
    </row>
    <row r="41" spans="1:3" x14ac:dyDescent="0.25">
      <c r="A41" s="84">
        <v>2054</v>
      </c>
      <c r="B41" s="85">
        <v>130</v>
      </c>
      <c r="C41" s="86">
        <f t="shared" si="0"/>
        <v>-1367.390130634501</v>
      </c>
    </row>
    <row r="42" spans="1:3" x14ac:dyDescent="0.25">
      <c r="A42" s="84"/>
      <c r="B42" s="85"/>
      <c r="C42" s="86"/>
    </row>
    <row r="43" spans="1:3" x14ac:dyDescent="0.25">
      <c r="A43" s="84"/>
      <c r="B43" s="87" t="s">
        <v>32</v>
      </c>
      <c r="C43" s="86">
        <f>SUM(C3:C41)</f>
        <v>-33981.246882391075</v>
      </c>
    </row>
    <row r="44" spans="1:3" x14ac:dyDescent="0.25">
      <c r="A44" s="88"/>
      <c r="B44" s="89"/>
      <c r="C44" s="90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COSTOS TRANSFORMADOR P.</vt:lpstr>
      <vt:lpstr>PROV. DESMANT. TRANSFORMADOR</vt:lpstr>
      <vt:lpstr>REVALUACIÓN DEL ACTIVO </vt:lpstr>
      <vt:lpstr>CALCULO VALOR USO NIC 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2018-03-22T17:35:34Z</dcterms:created>
  <dcterms:modified xsi:type="dcterms:W3CDTF">2018-06-12T05:24:34Z</dcterms:modified>
</cp:coreProperties>
</file>